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ik4048\Desktop\POSTĘPOWANIE PRM PRS IPMED TL\2026 ODŚWIEŻENIE PLECAKÓW IPMED TR\"/>
    </mc:Choice>
  </mc:AlternateContent>
  <xr:revisionPtr revIDLastSave="0" documentId="13_ncr:1_{F681B83B-4DFB-4C87-B359-CB5F7AFE836D}" xr6:coauthVersionLast="47" xr6:coauthVersionMax="47" xr10:uidLastSave="{00000000-0000-0000-0000-000000000000}"/>
  <bookViews>
    <workbookView xWindow="-108" yWindow="-108" windowWidth="23256" windowHeight="12456" activeTab="3" xr2:uid="{11B6E242-81B0-48DD-AE9E-0976388B8415}"/>
  </bookViews>
  <sheets>
    <sheet name="ZADANIE 1 " sheetId="3" r:id="rId1"/>
    <sheet name="ZADANIE 2" sheetId="4" r:id="rId2"/>
    <sheet name="ZADANIE 3" sheetId="5" r:id="rId3"/>
    <sheet name="ZADANIE 4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4" i="6" l="1"/>
  <c r="I24" i="6" s="1"/>
  <c r="J24" i="6" s="1"/>
  <c r="G16" i="5"/>
  <c r="I16" i="5"/>
  <c r="J16" i="5"/>
  <c r="G22" i="6"/>
  <c r="G21" i="6"/>
  <c r="G96" i="3"/>
  <c r="I96" i="3" s="1"/>
  <c r="G23" i="6"/>
  <c r="I23" i="6" s="1"/>
  <c r="G20" i="6"/>
  <c r="I20" i="6" s="1"/>
  <c r="J20" i="6" s="1"/>
  <c r="G19" i="6"/>
  <c r="G18" i="6"/>
  <c r="I18" i="6" s="1"/>
  <c r="G17" i="6"/>
  <c r="G16" i="6"/>
  <c r="G15" i="6"/>
  <c r="I15" i="6" s="1"/>
  <c r="G14" i="6"/>
  <c r="G67" i="5"/>
  <c r="G66" i="5"/>
  <c r="I66" i="5" s="1"/>
  <c r="J66" i="5" s="1"/>
  <c r="G65" i="5"/>
  <c r="G64" i="5"/>
  <c r="I64" i="5" s="1"/>
  <c r="G63" i="5"/>
  <c r="G62" i="5"/>
  <c r="I62" i="5" s="1"/>
  <c r="G61" i="5"/>
  <c r="G60" i="5"/>
  <c r="I60" i="5" s="1"/>
  <c r="J60" i="5" s="1"/>
  <c r="G59" i="5"/>
  <c r="I59" i="5" s="1"/>
  <c r="J59" i="5" s="1"/>
  <c r="G58" i="5"/>
  <c r="I58" i="5" s="1"/>
  <c r="G57" i="5"/>
  <c r="I57" i="5" s="1"/>
  <c r="G56" i="5"/>
  <c r="I56" i="5" s="1"/>
  <c r="G55" i="5"/>
  <c r="G54" i="5"/>
  <c r="I54" i="5" s="1"/>
  <c r="J54" i="5" s="1"/>
  <c r="G53" i="5"/>
  <c r="I53" i="5" s="1"/>
  <c r="G52" i="5"/>
  <c r="G51" i="5"/>
  <c r="I51" i="5" s="1"/>
  <c r="G50" i="5"/>
  <c r="I50" i="5" s="1"/>
  <c r="G49" i="5"/>
  <c r="G48" i="5"/>
  <c r="G47" i="5"/>
  <c r="I47" i="5" s="1"/>
  <c r="G46" i="5"/>
  <c r="I46" i="5" s="1"/>
  <c r="J46" i="5" s="1"/>
  <c r="G45" i="5"/>
  <c r="I45" i="5" s="1"/>
  <c r="J45" i="5" s="1"/>
  <c r="G44" i="5"/>
  <c r="I44" i="5" s="1"/>
  <c r="G43" i="5"/>
  <c r="G42" i="5"/>
  <c r="G41" i="5"/>
  <c r="G40" i="5"/>
  <c r="I40" i="5" s="1"/>
  <c r="J40" i="5" s="1"/>
  <c r="G39" i="5"/>
  <c r="G38" i="5"/>
  <c r="G37" i="5"/>
  <c r="I37" i="5" s="1"/>
  <c r="G36" i="5"/>
  <c r="G35" i="5"/>
  <c r="G34" i="5"/>
  <c r="G33" i="5"/>
  <c r="I33" i="5" s="1"/>
  <c r="G32" i="5"/>
  <c r="I32" i="5" s="1"/>
  <c r="J32" i="5" s="1"/>
  <c r="G31" i="5"/>
  <c r="I31" i="5" s="1"/>
  <c r="G30" i="5"/>
  <c r="G29" i="5"/>
  <c r="I29" i="5" s="1"/>
  <c r="G28" i="5"/>
  <c r="G27" i="5"/>
  <c r="I27" i="5" s="1"/>
  <c r="J27" i="5" s="1"/>
  <c r="G26" i="5"/>
  <c r="G25" i="5"/>
  <c r="G24" i="5"/>
  <c r="G23" i="5"/>
  <c r="G22" i="5"/>
  <c r="G21" i="5"/>
  <c r="I21" i="5" s="1"/>
  <c r="G20" i="5"/>
  <c r="I20" i="5" s="1"/>
  <c r="G19" i="5"/>
  <c r="I19" i="5" s="1"/>
  <c r="G18" i="5"/>
  <c r="I18" i="5" s="1"/>
  <c r="G17" i="5"/>
  <c r="I17" i="5" s="1"/>
  <c r="G15" i="5"/>
  <c r="G14" i="5"/>
  <c r="I27" i="3"/>
  <c r="I38" i="3"/>
  <c r="I40" i="3"/>
  <c r="I41" i="3"/>
  <c r="I42" i="3"/>
  <c r="J42" i="3" s="1"/>
  <c r="I54" i="3"/>
  <c r="I55" i="3"/>
  <c r="I56" i="3"/>
  <c r="I68" i="3"/>
  <c r="I69" i="3"/>
  <c r="I70" i="3"/>
  <c r="I71" i="3"/>
  <c r="I89" i="3"/>
  <c r="I90" i="3"/>
  <c r="I91" i="3"/>
  <c r="G27" i="3"/>
  <c r="G28" i="3"/>
  <c r="I28" i="3" s="1"/>
  <c r="J28" i="3" s="1"/>
  <c r="G29" i="3"/>
  <c r="I29" i="3" s="1"/>
  <c r="G30" i="3"/>
  <c r="I30" i="3" s="1"/>
  <c r="J30" i="3" s="1"/>
  <c r="G31" i="3"/>
  <c r="I31" i="3" s="1"/>
  <c r="J31" i="3" s="1"/>
  <c r="G32" i="3"/>
  <c r="I32" i="3" s="1"/>
  <c r="J32" i="3" s="1"/>
  <c r="G33" i="3"/>
  <c r="I33" i="3" s="1"/>
  <c r="J33" i="3" s="1"/>
  <c r="G34" i="3"/>
  <c r="I34" i="3" s="1"/>
  <c r="J34" i="3" s="1"/>
  <c r="G35" i="3"/>
  <c r="G36" i="3"/>
  <c r="G37" i="3"/>
  <c r="G38" i="3"/>
  <c r="G39" i="3"/>
  <c r="I39" i="3" s="1"/>
  <c r="G40" i="3"/>
  <c r="G41" i="3"/>
  <c r="G42" i="3"/>
  <c r="G43" i="3"/>
  <c r="G44" i="3"/>
  <c r="I44" i="3" s="1"/>
  <c r="J44" i="3" s="1"/>
  <c r="G45" i="3"/>
  <c r="I45" i="3" s="1"/>
  <c r="J45" i="3" s="1"/>
  <c r="G46" i="3"/>
  <c r="I46" i="3" s="1"/>
  <c r="J46" i="3" s="1"/>
  <c r="G47" i="3"/>
  <c r="I47" i="3" s="1"/>
  <c r="J47" i="3" s="1"/>
  <c r="G48" i="3"/>
  <c r="I48" i="3" s="1"/>
  <c r="J48" i="3" s="1"/>
  <c r="G49" i="3"/>
  <c r="G50" i="3"/>
  <c r="G51" i="3"/>
  <c r="G52" i="3"/>
  <c r="G53" i="3"/>
  <c r="I53" i="3" s="1"/>
  <c r="G54" i="3"/>
  <c r="G55" i="3"/>
  <c r="G56" i="3"/>
  <c r="G57" i="3"/>
  <c r="I57" i="3" s="1"/>
  <c r="G58" i="3"/>
  <c r="G59" i="3"/>
  <c r="I59" i="3" s="1"/>
  <c r="J59" i="3" s="1"/>
  <c r="G60" i="3"/>
  <c r="I60" i="3" s="1"/>
  <c r="J60" i="3" s="1"/>
  <c r="G61" i="3"/>
  <c r="I61" i="3" s="1"/>
  <c r="J61" i="3" s="1"/>
  <c r="G62" i="3"/>
  <c r="I62" i="3" s="1"/>
  <c r="J62" i="3" s="1"/>
  <c r="G63" i="3"/>
  <c r="I63" i="3" s="1"/>
  <c r="J63" i="3" s="1"/>
  <c r="G64" i="3"/>
  <c r="G65" i="3"/>
  <c r="G66" i="3"/>
  <c r="I66" i="3" s="1"/>
  <c r="G67" i="3"/>
  <c r="I67" i="3" s="1"/>
  <c r="G68" i="3"/>
  <c r="G69" i="3"/>
  <c r="G70" i="3"/>
  <c r="G71" i="3"/>
  <c r="G72" i="3"/>
  <c r="G73" i="3"/>
  <c r="I73" i="3" s="1"/>
  <c r="J73" i="3" s="1"/>
  <c r="G74" i="3"/>
  <c r="G75" i="3"/>
  <c r="I75" i="3" s="1"/>
  <c r="G76" i="3"/>
  <c r="I76" i="3" s="1"/>
  <c r="J76" i="3" s="1"/>
  <c r="G77" i="3"/>
  <c r="I77" i="3" s="1"/>
  <c r="G78" i="3"/>
  <c r="I78" i="3" s="1"/>
  <c r="G79" i="3"/>
  <c r="I79" i="3" s="1"/>
  <c r="G80" i="3"/>
  <c r="I80" i="3" s="1"/>
  <c r="J80" i="3" s="1"/>
  <c r="G81" i="3"/>
  <c r="G82" i="3"/>
  <c r="G83" i="3"/>
  <c r="I83" i="3" s="1"/>
  <c r="J83" i="3" s="1"/>
  <c r="G84" i="3"/>
  <c r="G85" i="3"/>
  <c r="G86" i="3"/>
  <c r="G87" i="3"/>
  <c r="I87" i="3" s="1"/>
  <c r="G88" i="3"/>
  <c r="I88" i="3" s="1"/>
  <c r="G89" i="3"/>
  <c r="G90" i="3"/>
  <c r="G91" i="3"/>
  <c r="G92" i="3"/>
  <c r="G93" i="3"/>
  <c r="I93" i="3" s="1"/>
  <c r="G94" i="3"/>
  <c r="I94" i="3" s="1"/>
  <c r="J94" i="3" s="1"/>
  <c r="G95" i="3"/>
  <c r="I95" i="3" s="1"/>
  <c r="J95" i="3" s="1"/>
  <c r="G26" i="3"/>
  <c r="I26" i="3" s="1"/>
  <c r="J69" i="3" l="1"/>
  <c r="J55" i="3"/>
  <c r="J41" i="3"/>
  <c r="J27" i="3"/>
  <c r="J58" i="3"/>
  <c r="J43" i="3"/>
  <c r="J40" i="3"/>
  <c r="J39" i="3"/>
  <c r="J66" i="3"/>
  <c r="J91" i="3"/>
  <c r="I85" i="3"/>
  <c r="J85" i="3" s="1"/>
  <c r="J88" i="3"/>
  <c r="J87" i="3"/>
  <c r="J71" i="3"/>
  <c r="J29" i="3"/>
  <c r="J70" i="3"/>
  <c r="J54" i="3"/>
  <c r="J67" i="3"/>
  <c r="J90" i="3"/>
  <c r="I84" i="3"/>
  <c r="J84" i="3" s="1"/>
  <c r="I52" i="3"/>
  <c r="J52" i="3" s="1"/>
  <c r="J72" i="3"/>
  <c r="J57" i="3"/>
  <c r="J56" i="3"/>
  <c r="J68" i="3"/>
  <c r="I58" i="3"/>
  <c r="J53" i="3"/>
  <c r="J38" i="3"/>
  <c r="I72" i="3"/>
  <c r="I43" i="3"/>
  <c r="I21" i="6"/>
  <c r="J21" i="6" s="1"/>
  <c r="I22" i="6"/>
  <c r="J22" i="6" s="1"/>
  <c r="J82" i="3"/>
  <c r="J51" i="3"/>
  <c r="J64" i="3"/>
  <c r="J49" i="3"/>
  <c r="J75" i="3"/>
  <c r="J93" i="3"/>
  <c r="I37" i="3"/>
  <c r="J37" i="3" s="1"/>
  <c r="J79" i="3"/>
  <c r="J78" i="3"/>
  <c r="J89" i="3"/>
  <c r="I82" i="3"/>
  <c r="I65" i="3"/>
  <c r="J65" i="3" s="1"/>
  <c r="I51" i="3"/>
  <c r="I36" i="3"/>
  <c r="J36" i="3" s="1"/>
  <c r="I81" i="3"/>
  <c r="J81" i="3" s="1"/>
  <c r="I64" i="3"/>
  <c r="I49" i="3"/>
  <c r="I35" i="3"/>
  <c r="J35" i="3" s="1"/>
  <c r="G97" i="3"/>
  <c r="J96" i="3"/>
  <c r="I55" i="5"/>
  <c r="J55" i="5" s="1"/>
  <c r="J26" i="3"/>
  <c r="J15" i="6"/>
  <c r="I19" i="6"/>
  <c r="J19" i="6" s="1"/>
  <c r="G25" i="6"/>
  <c r="J23" i="6"/>
  <c r="I14" i="6"/>
  <c r="I17" i="6"/>
  <c r="J17" i="6" s="1"/>
  <c r="J18" i="6"/>
  <c r="I16" i="6"/>
  <c r="J16" i="6" s="1"/>
  <c r="I24" i="5"/>
  <c r="J24" i="5" s="1"/>
  <c r="J50" i="5"/>
  <c r="J33" i="5"/>
  <c r="I41" i="5"/>
  <c r="J41" i="5" s="1"/>
  <c r="J18" i="5"/>
  <c r="J19" i="5"/>
  <c r="I28" i="5"/>
  <c r="J28" i="5" s="1"/>
  <c r="I42" i="5"/>
  <c r="J42" i="5" s="1"/>
  <c r="I14" i="5"/>
  <c r="J14" i="5" s="1"/>
  <c r="J37" i="5"/>
  <c r="J51" i="5"/>
  <c r="J56" i="5"/>
  <c r="G68" i="5"/>
  <c r="I23" i="5"/>
  <c r="J23" i="5" s="1"/>
  <c r="I38" i="5"/>
  <c r="J38" i="5" s="1"/>
  <c r="I67" i="5"/>
  <c r="J67" i="5" s="1"/>
  <c r="I15" i="5"/>
  <c r="J15" i="5" s="1"/>
  <c r="J29" i="5"/>
  <c r="J65" i="5"/>
  <c r="J20" i="5"/>
  <c r="I52" i="5"/>
  <c r="J52" i="5" s="1"/>
  <c r="I30" i="5"/>
  <c r="J30" i="5" s="1"/>
  <c r="I43" i="5"/>
  <c r="J43" i="5" s="1"/>
  <c r="J64" i="5"/>
  <c r="I48" i="5"/>
  <c r="J48" i="5" s="1"/>
  <c r="J21" i="5"/>
  <c r="I65" i="5"/>
  <c r="J53" i="5"/>
  <c r="J17" i="5"/>
  <c r="I22" i="5"/>
  <c r="J22" i="5" s="1"/>
  <c r="J31" i="5"/>
  <c r="I36" i="5"/>
  <c r="J36" i="5" s="1"/>
  <c r="J44" i="5"/>
  <c r="I49" i="5"/>
  <c r="J49" i="5" s="1"/>
  <c r="J58" i="5"/>
  <c r="I63" i="5"/>
  <c r="J63" i="5" s="1"/>
  <c r="I34" i="5"/>
  <c r="J34" i="5" s="1"/>
  <c r="I61" i="5"/>
  <c r="J61" i="5" s="1"/>
  <c r="I39" i="5"/>
  <c r="J39" i="5" s="1"/>
  <c r="J57" i="5"/>
  <c r="I26" i="5"/>
  <c r="J26" i="5" s="1"/>
  <c r="J62" i="5"/>
  <c r="I25" i="5"/>
  <c r="J25" i="5" s="1"/>
  <c r="J47" i="5"/>
  <c r="I35" i="5"/>
  <c r="J35" i="5" s="1"/>
  <c r="I92" i="3"/>
  <c r="J92" i="3" s="1"/>
  <c r="I86" i="3"/>
  <c r="J86" i="3" s="1"/>
  <c r="J77" i="3"/>
  <c r="I74" i="3"/>
  <c r="J74" i="3" s="1"/>
  <c r="I50" i="3"/>
  <c r="J50" i="3" s="1"/>
  <c r="G20" i="4"/>
  <c r="G16" i="4"/>
  <c r="G22" i="4"/>
  <c r="I22" i="4" s="1"/>
  <c r="G24" i="4"/>
  <c r="I24" i="4" s="1"/>
  <c r="J24" i="4" s="1"/>
  <c r="G14" i="4"/>
  <c r="I14" i="4" s="1"/>
  <c r="G15" i="4"/>
  <c r="I15" i="4" s="1"/>
  <c r="J15" i="4" s="1"/>
  <c r="G18" i="4"/>
  <c r="I18" i="4" s="1"/>
  <c r="J18" i="4" s="1"/>
  <c r="G23" i="4"/>
  <c r="I23" i="4" s="1"/>
  <c r="G19" i="4"/>
  <c r="I19" i="4" s="1"/>
  <c r="G17" i="4"/>
  <c r="G21" i="4"/>
  <c r="I21" i="4" s="1"/>
  <c r="J21" i="4" s="1"/>
  <c r="J97" i="3" l="1"/>
  <c r="I97" i="3"/>
  <c r="I25" i="6"/>
  <c r="J14" i="6"/>
  <c r="J25" i="6" s="1"/>
  <c r="I68" i="5"/>
  <c r="J68" i="5"/>
  <c r="J19" i="4"/>
  <c r="J14" i="4"/>
  <c r="I20" i="4"/>
  <c r="J20" i="4" s="1"/>
  <c r="G25" i="4"/>
  <c r="I17" i="4"/>
  <c r="J17" i="4" s="1"/>
  <c r="J23" i="4"/>
  <c r="J22" i="4"/>
  <c r="I16" i="4"/>
  <c r="I25" i="4" s="1"/>
  <c r="J16" i="4" l="1"/>
  <c r="J25" i="4"/>
</calcChain>
</file>

<file path=xl/sharedStrings.xml><?xml version="1.0" encoding="utf-8"?>
<sst xmlns="http://schemas.openxmlformats.org/spreadsheetml/2006/main" count="661" uniqueCount="332">
  <si>
    <t>…………................................................</t>
  </si>
  <si>
    <t xml:space="preserve">/nazwa, adres, nr tel. nr fax Wykonawcy/ </t>
  </si>
  <si>
    <t xml:space="preserve">OPIS PRZEDMIOTU ZAMÓWIENIA </t>
  </si>
  <si>
    <t xml:space="preserve">  Złożenie odpowiedzi na niniejsze zapytanie nie stanowi oferty w rozumieniu przepisów kodeksu cywilnego i otrzymanie w jego konsekwencji informacji nie jest równorzędne  ze złożeniem zamówienia przez 28 Wojskowy Oddział Gospodarczy i nie stanowi podstawy do roszczenia sobie prawa ze strony dostawcy do realizacji przedmiotu zapytania. 
  Dane zawarte w zapytaniu ofertowym będą przetwarzane przez 28 Wojskowy Oddział Gospodarczy z siedzibą w Siedlcach ul. Witolda Pileckiego 5, 08-110 Siedlce  NIP: 821260541, REGON 523025966 w ramach postępowań niewymagających stosowania ustawy o zamówieniach publicznych. Przysługuje Pani/Panu prawo do dostępu do swoich danych osobowych, ograniczenia ich przetwarzania, do ich przenoszenia, usunięcia, sprostowania, a także złożenia sprzeciwu. Pełna informacja o ochronie danych osobowych na podstawie RODO znajduje się na stronie internetowej pod adresem https://28wog.wp.mil.pl/ 
  W każdej sprawie związanej z przetwarzaniem danych osobowych można kontaktować się z Administratorem pod adresem korespondencji lub z IOD pod dedykowanym adresem e-mail 28wog.iod@ron.mil.pl </t>
  </si>
  <si>
    <r>
      <t>FORMULARZ  OFERTOWY</t>
    </r>
    <r>
      <rPr>
        <b/>
        <sz val="14"/>
        <color rgb="FF000000"/>
        <rFont val="Times New Roman"/>
        <family val="1"/>
        <charset val="238"/>
      </rPr>
      <t xml:space="preserve"> </t>
    </r>
  </si>
  <si>
    <t>x</t>
  </si>
  <si>
    <t>Opis</t>
  </si>
  <si>
    <t>1.</t>
  </si>
  <si>
    <t>2.</t>
  </si>
  <si>
    <t>3.</t>
  </si>
  <si>
    <t>Oprócz ceny prosimy również o wskazanie możliwego terminu realizacji usługi w dniach /miesiącach …………………………………. od dnia złożenia zamówienia lub zawarcia umowy.</t>
  </si>
  <si>
    <t xml:space="preserve">...............................                                </t>
  </si>
  <si>
    <r>
      <t>(</t>
    </r>
    <r>
      <rPr>
        <i/>
        <sz val="11"/>
        <color rgb="FF000000"/>
        <rFont val="Times New Roman"/>
        <family val="1"/>
        <charset val="238"/>
      </rPr>
      <t xml:space="preserve">miejscowość, data )                                              </t>
    </r>
  </si>
  <si>
    <t xml:space="preserve">  (podpisy osób uprawnionych do reprezentacji)</t>
  </si>
  <si>
    <t>…………………………………………………………………….</t>
  </si>
  <si>
    <t>Lp.</t>
  </si>
  <si>
    <t xml:space="preserve">NAZWA </t>
  </si>
  <si>
    <t>Wartość netto</t>
  </si>
  <si>
    <t>Podatek  VAT</t>
  </si>
  <si>
    <t>Wartość brutto</t>
  </si>
  <si>
    <t xml:space="preserve"> …..%</t>
  </si>
  <si>
    <t>wartość</t>
  </si>
  <si>
    <t>ŁĄCZNA WARTOŚĆ  SZACUNKOWA</t>
  </si>
  <si>
    <t>3. Inne normy: brak</t>
  </si>
  <si>
    <t>5. Oferty równoważne: brak</t>
  </si>
  <si>
    <t>7. Usługi dodatkowe: brak</t>
  </si>
  <si>
    <t>Cena jednostkowa netto</t>
  </si>
  <si>
    <t>ZAPYTANIE OFERTOWE NA DOSTAWĘ MATERIAŁÓW MEDYCZNYCH DO WYPOSAŻENIA PLACAKÓW PRS, PRM , TORBY LEKARZA ,INDYWIDUALNYCH PAKIETÓW MEDYCZNYCH (IPMED) ORAZ DODATKOWYCH MATERIAŁÓW MEDYCZNYCH Z PODZIAŁEM NA CZTERY ZADANIA.</t>
  </si>
  <si>
    <t>ZADANIE 1 ,,Zakup materiałów medycznych do wyposażenia Plecaków"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</si>
  <si>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</si>
  <si>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</si>
  <si>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</si>
  <si>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</si>
  <si>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</si>
  <si>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</si>
  <si>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</si>
  <si>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</si>
  <si>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</si>
  <si>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</si>
  <si>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</si>
  <si>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</si>
  <si>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</si>
  <si>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</si>
  <si>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</si>
  <si>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</si>
  <si>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</si>
  <si>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</si>
  <si>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</si>
  <si>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</si>
  <si>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</si>
  <si>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</si>
  <si>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</si>
  <si>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</si>
  <si>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</si>
  <si>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</si>
  <si>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</si>
  <si>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</si>
  <si>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</si>
  <si>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</si>
  <si>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</si>
  <si>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</si>
  <si>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</si>
  <si>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</si>
  <si>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</si>
  <si>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</si>
  <si>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</si>
  <si>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</si>
  <si>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</si>
  <si>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</si>
  <si>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</si>
  <si>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</si>
  <si>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</si>
  <si>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</si>
  <si>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</si>
  <si>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</si>
  <si>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</si>
  <si>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</si>
  <si>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</si>
  <si>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</si>
  <si>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</si>
  <si>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</si>
  <si>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</si>
  <si>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</si>
  <si>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</si>
  <si>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</si>
  <si>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</si>
  <si>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</si>
  <si>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</si>
  <si>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</si>
  <si>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</si>
  <si>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</si>
  <si>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</si>
  <si>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</si>
  <si>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</si>
  <si>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</si>
  <si>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</si>
  <si>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 xml:space="preserve">Opatrunek indywidualny </t>
  </si>
  <si>
    <t>WET PRM  - poz. 1 str.9</t>
  </si>
  <si>
    <t>Opatrunek hemostatyczny</t>
  </si>
  <si>
    <t>WET PRM - poz.2 str.10</t>
  </si>
  <si>
    <t>Opaska zaciskowa ( staza taktyczna)</t>
  </si>
  <si>
    <t>WET PRM - poz. 3 str.11</t>
  </si>
  <si>
    <t xml:space="preserve">Opatrunek brzuszny </t>
  </si>
  <si>
    <t>WET  PRM- poz. 4 str. 12</t>
  </si>
  <si>
    <t xml:space="preserve">Gaza wypełniająca </t>
  </si>
  <si>
    <t>WET PRM - poz. 5 str.12</t>
  </si>
  <si>
    <t>Opatrunek wentylowy na rany penetracyjne klatki piersiowej</t>
  </si>
  <si>
    <t>WET PRM- poz. 6 str.12</t>
  </si>
  <si>
    <t>Opatrunek oczny</t>
  </si>
  <si>
    <t>WET PRM- poz. 7 str.13</t>
  </si>
  <si>
    <t>Opaska elastyczna 15cm x 4m</t>
  </si>
  <si>
    <t>WET PRM- poz. 8 str.13</t>
  </si>
  <si>
    <t>Gaza opatrunkowa jałowa 0,25m2</t>
  </si>
  <si>
    <t>WET PRM- poz. 9 str.13</t>
  </si>
  <si>
    <t>Gaza opatrunkowa jałowa 1m2</t>
  </si>
  <si>
    <t>WET PRM- poz. 10 str.13</t>
  </si>
  <si>
    <t>Kompres gazowy jałowy 10x 10cm 3szt</t>
  </si>
  <si>
    <t>WET PRM- poz. 11 str.13</t>
  </si>
  <si>
    <t>Przylepiec bez opatrunku</t>
  </si>
  <si>
    <t>WET PRM- poz. 12 str. 13</t>
  </si>
  <si>
    <t>Plaster z opatrunkiem 6cm x 1m</t>
  </si>
  <si>
    <t>WET PRM- poz. 13 str.13</t>
  </si>
  <si>
    <t>Siatka opatrunkowa na głowę nr 6</t>
  </si>
  <si>
    <t>WET PRM- poz. 14 str.13</t>
  </si>
  <si>
    <t>Rurka nosowo-gardłowa roz. 7,0mm</t>
  </si>
  <si>
    <t>WET PRM - poz. 15 str.13</t>
  </si>
  <si>
    <t>Rurka nosowo-gardłowa roz. 7,5mm</t>
  </si>
  <si>
    <t>Lubrykant w żelu</t>
  </si>
  <si>
    <t>WET PRM- poz. 16 str.14</t>
  </si>
  <si>
    <t>Laryngoskop</t>
  </si>
  <si>
    <t>WET PRM- poz. 26 str.15</t>
  </si>
  <si>
    <t>Rurka intubacyjna rozm. 8mm</t>
  </si>
  <si>
    <t>WET PRM - poz. 17 str.14</t>
  </si>
  <si>
    <t>Rurka intubacyjna rozm. 7.5mm</t>
  </si>
  <si>
    <t>WET PRM - poz. 17 str. 14</t>
  </si>
  <si>
    <t>Rurka intubacyjna rozm. 7mm</t>
  </si>
  <si>
    <t>WET PRM- poz. 17 str.14</t>
  </si>
  <si>
    <t xml:space="preserve">Strzykawka do rurki intubacyjnej </t>
  </si>
  <si>
    <t>WET PRM- poz. 18  str. 14</t>
  </si>
  <si>
    <t>Prowadnica do rurki intubacyjnej</t>
  </si>
  <si>
    <t>WET PRM- poz. 19 str. 14</t>
  </si>
  <si>
    <t>Stabilizator do rurki intubacyjnej</t>
  </si>
  <si>
    <t>WET PRM- poz. 20 str.14</t>
  </si>
  <si>
    <t>Rurka krtaniowa typ LT-D rozm. 3</t>
  </si>
  <si>
    <t>WET PRM- poz. 22 str 14</t>
  </si>
  <si>
    <t>Rurka krtaniowa typ LT-D rozm. 4</t>
  </si>
  <si>
    <t>WET PRM- poz. 22 str.14</t>
  </si>
  <si>
    <t>Rurka krtaniowa typ LT-D rozm. 5</t>
  </si>
  <si>
    <t>Strzykawka do rurki krtaniowej 20ml</t>
  </si>
  <si>
    <t>WET PRM - poz. 23 str. 15</t>
  </si>
  <si>
    <t>Taśma mocująca rurkę krtaniową</t>
  </si>
  <si>
    <t>WET PRM- poz. 24 str. 15</t>
  </si>
  <si>
    <t>Ssak reczny typu gruszka</t>
  </si>
  <si>
    <t>WET PRM - poz. 27 str. 15</t>
  </si>
  <si>
    <t>Worek samorozprężalny typu składanego</t>
  </si>
  <si>
    <t>WET PRM - poz. 28 str.15</t>
  </si>
  <si>
    <t>Igła do odbarczania odmy prężnej 2,1 x 83mm</t>
  </si>
  <si>
    <t>WET PRM- poz. 29 str.16</t>
  </si>
  <si>
    <t>Zestaw do konikopunkcji ratowniczej</t>
  </si>
  <si>
    <t>WET PRM- poz. 30 str.16</t>
  </si>
  <si>
    <t>Opatrunek hydrożelowy 28-40x40-60cm</t>
  </si>
  <si>
    <t>WET PRM- poz. 31 str. 16</t>
  </si>
  <si>
    <t>Opatrunek hydrożelowy mały o powierzchni 400 cm2</t>
  </si>
  <si>
    <t>WET PRM- poz. 31 str.16</t>
  </si>
  <si>
    <t>Opatrunek hydrożelowy w butelce min 100-150ml</t>
  </si>
  <si>
    <t>WET PRM- poz. 32 str.17</t>
  </si>
  <si>
    <t>Chusta trójkątna</t>
  </si>
  <si>
    <t>WET PRM- poz. 33 str.17</t>
  </si>
  <si>
    <t>Kołnierz ortopedyczny jednorazowy</t>
  </si>
  <si>
    <t>WET- PRM- poz.34 str.17</t>
  </si>
  <si>
    <t>WET- PRM- poz.35 str.17</t>
  </si>
  <si>
    <t>Strzykawka Luera 5ml</t>
  </si>
  <si>
    <t>WET PRM- poz. 36 str.17</t>
  </si>
  <si>
    <t>Strzykawka Luera 10ml</t>
  </si>
  <si>
    <t>Strzykawka Luera 2ml</t>
  </si>
  <si>
    <t>Strzykawka Luera 20ml</t>
  </si>
  <si>
    <t>Igła Luera 0,8</t>
  </si>
  <si>
    <t>WET PRM- poz. 37 str.17</t>
  </si>
  <si>
    <t>Igła Luera 1,2</t>
  </si>
  <si>
    <t>Gaziki do dezynfekcji miejsca wkłucia</t>
  </si>
  <si>
    <t>WET PRM- poz. 38 str. 17</t>
  </si>
  <si>
    <t>Staza elastyczna do wkłucia z metalową klamrą</t>
  </si>
  <si>
    <t>WET PRM- poz. 39 str. 17</t>
  </si>
  <si>
    <t>Kaniula wenflon 14G</t>
  </si>
  <si>
    <t>WET PRM- poz. 40 str.17</t>
  </si>
  <si>
    <t>Kaniula wenflon 16G</t>
  </si>
  <si>
    <t>Kaniula wenflon 18G</t>
  </si>
  <si>
    <t>Okleina do wenflonów</t>
  </si>
  <si>
    <t>WET PRM- poz. 41 str.18</t>
  </si>
  <si>
    <t>Zestaw do ciśnieniowego podawania płynów</t>
  </si>
  <si>
    <t>WET PRM- poz. 42 str.18</t>
  </si>
  <si>
    <t>Zestaw do przetaczania płynów infuzyjnych z pojemników miękkich</t>
  </si>
  <si>
    <t>WET PRM- poz. 43 str.18</t>
  </si>
  <si>
    <t>Zestaw dojścia do szpikowego</t>
  </si>
  <si>
    <t>WET PRM- poz. 44 str.18</t>
  </si>
  <si>
    <t>Pulsoksymetr wyposażony w funkcję pomiaru saturacji tlenowej krwi i pulsu.</t>
  </si>
  <si>
    <t>WET PRM- poz. 47 str.19</t>
  </si>
  <si>
    <t>WET PRM- poz. 48 str.20</t>
  </si>
  <si>
    <t>WET PRM- poz. 49 str.20</t>
  </si>
  <si>
    <t>Rekawice ratownicze rozm. L</t>
  </si>
  <si>
    <t>WET PRM- poz. 50 str.20</t>
  </si>
  <si>
    <t>WET PRM- poz. 51 str.21</t>
  </si>
  <si>
    <t xml:space="preserve">Blok/ notes wodoodporny </t>
  </si>
  <si>
    <t>WET PRM- poz .52 str.21</t>
  </si>
  <si>
    <t xml:space="preserve">Marker permanentny </t>
  </si>
  <si>
    <t>WET PRM- poz. 53.str.21</t>
  </si>
  <si>
    <t>Latarka</t>
  </si>
  <si>
    <t>WET PRM- poz. 54.str.21</t>
  </si>
  <si>
    <t>Sygnalizator świetlny zielony Lighstick</t>
  </si>
  <si>
    <t>WET PRM- poz. 55 str.21</t>
  </si>
  <si>
    <t>Sygnalizator świetlny żółty Lighstick</t>
  </si>
  <si>
    <t>Sygnalizator świetlny czerwony Lighstick</t>
  </si>
  <si>
    <t xml:space="preserve">Zestaw zabiegowy mały </t>
  </si>
  <si>
    <t>WET PRM- poz.56 str.21</t>
  </si>
  <si>
    <t>Maska twarzowa do sztucznego oddychania</t>
  </si>
  <si>
    <t>WET PRS- poz. 14 str. 13</t>
  </si>
  <si>
    <t xml:space="preserve">Karta do segregacji medycznej </t>
  </si>
  <si>
    <t>Materiał inf. w formie zeszytu w form. A5 lub A6</t>
  </si>
  <si>
    <r>
      <t>2.CPV</t>
    </r>
    <r>
      <rPr>
        <sz val="12"/>
        <color rgb="FF000000"/>
        <rFont val="Times New Roman"/>
        <family val="1"/>
        <charset val="238"/>
      </rPr>
      <t>: 33141000-0; 33140000-3; 33100000-1</t>
    </r>
  </si>
  <si>
    <r>
      <t xml:space="preserve">1. </t>
    </r>
    <r>
      <rPr>
        <b/>
        <sz val="12"/>
        <color rgb="FF000000"/>
        <rFont val="Times New Roman"/>
        <family val="1"/>
        <charset val="238"/>
      </rPr>
      <t>Przedmiot zamówienia:</t>
    </r>
    <r>
      <rPr>
        <sz val="12"/>
        <color rgb="FF000000"/>
        <rFont val="Times New Roman"/>
        <family val="1"/>
        <charset val="238"/>
      </rPr>
      <t xml:space="preserve"> Dostawa materiałów medycznych do wyposażenia Plecaków PRS PRM, Torby Lekarza , Indywidualnych Pakietów Medycznych IPMED oraz pozostałych materiałów medycznych z podziałem na cztery zadania.</t>
    </r>
  </si>
  <si>
    <r>
      <t xml:space="preserve">6. Wymogi techniczne: </t>
    </r>
    <r>
      <rPr>
        <sz val="12"/>
        <color rgb="FF000000"/>
        <rFont val="Times New Roman"/>
        <family val="1"/>
        <charset val="238"/>
      </rPr>
      <t>Wykonanwca dostarczy towar nowy, zgodny ze specyfikacją oraz z terminem określonym w umowie..Wykonawca prowadzący ewidencję magazynową zobowiązany jest wystawić i przekazać Zamawiającemu wraz z dostarczonym towarem dokument WZ.Wniesienie/rozładunek towaru do miejsca należy do Wykonawcy i ten obowiązek realizowany jest w jego zakresiei na jego koszt.</t>
    </r>
  </si>
  <si>
    <r>
      <t xml:space="preserve">4. Oferty częściowe (zadania): </t>
    </r>
    <r>
      <rPr>
        <sz val="12"/>
        <color rgb="FF000000"/>
        <rFont val="Times New Roman"/>
        <family val="1"/>
        <charset val="238"/>
      </rPr>
      <t>Dostarczenie  ilościowo-jakościowe do magazynu 28 WOG bud. Nr 73</t>
    </r>
  </si>
  <si>
    <t xml:space="preserve">Ilość </t>
  </si>
  <si>
    <t>JM</t>
  </si>
  <si>
    <t>szt</t>
  </si>
  <si>
    <t>szt.</t>
  </si>
  <si>
    <t>op.</t>
  </si>
  <si>
    <t>kpl</t>
  </si>
  <si>
    <t>par.</t>
  </si>
  <si>
    <t>WET IPMED- poz. 1</t>
  </si>
  <si>
    <t>WET IPMED- poz. 2</t>
  </si>
  <si>
    <t>Opaska zaciskowa (staza taktyczna)</t>
  </si>
  <si>
    <t>WET IPMED- poz. 3</t>
  </si>
  <si>
    <t>Opatrunek  wentylowy na rany penetracyjne klatki piersiowej</t>
  </si>
  <si>
    <t>WET IPMED- poz. 4</t>
  </si>
  <si>
    <t>WET IPMED- poz. 5</t>
  </si>
  <si>
    <t>WET IPMED- poz. 6</t>
  </si>
  <si>
    <t>Rurka nosowo-  gardłowa</t>
  </si>
  <si>
    <t>WET IPMED- poz. 7</t>
  </si>
  <si>
    <t>WET IPMED- poz. 8</t>
  </si>
  <si>
    <t>WET IPMED- poz. 9</t>
  </si>
  <si>
    <t>WET IPMED- poz. 10</t>
  </si>
  <si>
    <t>Opatrunek na rany penetracyjne klatki piersiowej</t>
  </si>
  <si>
    <t>Opaska elastyczna 15x4</t>
  </si>
  <si>
    <t>Opaska elastyczna 12cmx4m</t>
  </si>
  <si>
    <t xml:space="preserve">Gaziki do dezynfekcji </t>
  </si>
  <si>
    <t xml:space="preserve">Zestaw do przetaczania płynów infuzyjnych </t>
  </si>
  <si>
    <t>Bateria LR03 1,5 V AAA OD PULSOKSYMETRU</t>
  </si>
  <si>
    <t>Filtr Bakteryjny z Zestawu- Worek Samoprężny</t>
  </si>
  <si>
    <t>para</t>
  </si>
  <si>
    <t>op</t>
  </si>
  <si>
    <t>ZADANIE 2 ,,Zakup materiałów medycznych do IPMED</t>
  </si>
  <si>
    <t>ZADANIE 3 ,,Zakup materiałów medycznych do wyposażenia Torby Lekarza"</t>
  </si>
  <si>
    <t>ZADANIE 4 ,,Zakup dodatkowych materiałów medycznych</t>
  </si>
  <si>
    <t>Wężyk połączeniowy do aspiratora 3m</t>
  </si>
  <si>
    <t xml:space="preserve">Filtr Bakteryjny </t>
  </si>
  <si>
    <t>Baterie CR 2032</t>
  </si>
  <si>
    <t>Baterie LR6 1,5V</t>
  </si>
  <si>
    <t>Baterie LR03 AAA</t>
  </si>
  <si>
    <t xml:space="preserve">Baterie LR14 </t>
  </si>
  <si>
    <t>Karta Indywidualna Czynności Ratownika Medycznego- bloczek 80 kartek</t>
  </si>
  <si>
    <t xml:space="preserve">Staza taktyczna CAT- szkoleniowa </t>
  </si>
  <si>
    <t>bloczek</t>
  </si>
  <si>
    <r>
      <t xml:space="preserve">28 Wojskowy Oddział Gospodarczy zwraca się do Państwa z wnioskiem o złożenie oferty cenowej na </t>
    </r>
    <r>
      <rPr>
        <b/>
        <sz val="12"/>
        <color theme="1"/>
        <rFont val="Times New Roman"/>
        <family val="1"/>
        <charset val="238"/>
      </rPr>
      <t>dostawę materiałów medycznych</t>
    </r>
    <r>
      <rPr>
        <sz val="12"/>
        <color theme="1"/>
        <rFont val="Times New Roman"/>
        <family val="1"/>
        <charset val="238"/>
      </rPr>
      <t xml:space="preserve"> z podziałem na cztery zadania zgodnie z załącznikiem nr 1, w terminie </t>
    </r>
    <r>
      <rPr>
        <b/>
        <sz val="12"/>
        <color rgb="FFFF0000"/>
        <rFont val="Times New Roman"/>
        <family val="1"/>
        <charset val="238"/>
      </rPr>
      <t>do dnia 27.03.2026 r</t>
    </r>
    <r>
      <rPr>
        <sz val="12"/>
        <color theme="1"/>
        <rFont val="Times New Roman"/>
        <family val="1"/>
        <charset val="238"/>
      </rPr>
      <t xml:space="preserve">. za pośrednictwem platformy zakupowej https://platformazakupowa.pl/pn/28wog </t>
    </r>
  </si>
  <si>
    <r>
      <t>Opaska elastyczna 12cm x 4m (</t>
    </r>
    <r>
      <rPr>
        <b/>
        <sz val="11"/>
        <rFont val="Arial"/>
        <family val="2"/>
        <charset val="238"/>
      </rPr>
      <t>dopuszczalna jest opaska kohezyjna)</t>
    </r>
  </si>
  <si>
    <t>Lubrykant w żelu-jednorazowe opakowanie 2,7/5g</t>
  </si>
  <si>
    <t>Szyna aluminiowa w miękkiej odsłonie , do unieruchomienia złamań , wersja militarna.wymiary dł.x szer. Min 90 cm (+ - ) 10 % x  min 10 cm (+-) 10%</t>
  </si>
  <si>
    <t>Koc izotermiczny jednorazowy (typ blizzard-zielony)- 120-190x 200-240 cm</t>
  </si>
  <si>
    <t>Koc izotermiczny jednorazowy 160cm-210 cm</t>
  </si>
  <si>
    <t>Nożyczki ratownicze  -długość całkowita 16-20 cm</t>
  </si>
  <si>
    <t>Zestaw zabiegowy mały ,jednorazowy, sterylny przeznaczony do wykonywania drobnych zabiegów chirurgicznych(szycie skóry)</t>
  </si>
  <si>
    <t>WET PRM - poz. 59 str. 24</t>
  </si>
  <si>
    <t>Zestaw do ewakuacji: Skład zestawu:a) opakowanie 140x90x60 mm (+ -) 10 mm; b) taśma ewakuacyjna długości 3m( + - )10mm; karabińczyki- 2szt</t>
  </si>
  <si>
    <t>WET PRM - poz. 57 str. 22</t>
  </si>
  <si>
    <t>Opatrunek indywidualny  o szerokości 10 cm (+-) 10%</t>
  </si>
  <si>
    <t>Opatrunek hemostatyczny-dopuszczalna jest długość gazy minimum 100 cm z dodatkiem środka hemostatycznego w ilości minimum 8g</t>
  </si>
  <si>
    <t xml:space="preserve">Gaza wypełniająca - 100% bawełny </t>
  </si>
  <si>
    <t>Przylepiec bez opatrunku - 2,5 cmx 5 cm</t>
  </si>
  <si>
    <t>Nożyczki ratownicze - 14-18 cm</t>
  </si>
  <si>
    <t>Rękawice ratownicze L</t>
  </si>
  <si>
    <t>Strzykawka do rurki krtaniowej (3 szt)</t>
  </si>
  <si>
    <t>72.</t>
  </si>
  <si>
    <t>WET TL  - poz. 1 str.9</t>
  </si>
  <si>
    <t>WET TL - poz.2 str.10</t>
  </si>
  <si>
    <t>WET TL - poz. 6 str.12</t>
  </si>
  <si>
    <t>WET  TL- poz. 4 str. 12</t>
  </si>
  <si>
    <t>WET  TL- poz. 5 str.12</t>
  </si>
  <si>
    <t>WET TL- poz. 8 str.13</t>
  </si>
  <si>
    <t>WET  TL poz. 8 str.13</t>
  </si>
  <si>
    <t>WET TL- poz. 9 str.13</t>
  </si>
  <si>
    <t>WET  TL- poz. 10 str.13</t>
  </si>
  <si>
    <t>WET TL- poz. 11 str.13</t>
  </si>
  <si>
    <t>WET  TL - poz. 12 str.13</t>
  </si>
  <si>
    <t>WET  TL- poz. 13 str.13</t>
  </si>
  <si>
    <t>WET TL- poz. 14 str. 13</t>
  </si>
  <si>
    <t>WET  TL- poz. 15 str.13</t>
  </si>
  <si>
    <t>WET  TL - poz. 15 str.13</t>
  </si>
  <si>
    <t>WET TL  - poz. 16 str.14</t>
  </si>
  <si>
    <t>WET  TL - poz. 17 str.14</t>
  </si>
  <si>
    <t>WET TL - poz. 17 str.14</t>
  </si>
  <si>
    <t>WET TL  - poz. 18 str.14</t>
  </si>
  <si>
    <t>WET TL  - poz. 19 str. 14</t>
  </si>
  <si>
    <t>WET TL- poz. 20 str.14</t>
  </si>
  <si>
    <t>WET  TL - poz. 22  str. 14</t>
  </si>
  <si>
    <t>WET  TL - poz. 22 str. 14</t>
  </si>
  <si>
    <t>WET TL - poz. 22 str.14</t>
  </si>
  <si>
    <t>WET TL - poz. 23 str 15</t>
  </si>
  <si>
    <t>WET TL - poz. 24 str.15</t>
  </si>
  <si>
    <t>WET  TL  - poz. 28 str. 15</t>
  </si>
  <si>
    <t>WET  TL - poz. 29 str. 16</t>
  </si>
  <si>
    <t>WET  TL  - poz. 30 str. 16</t>
  </si>
  <si>
    <t>WET TL - poz. 31 str.16</t>
  </si>
  <si>
    <t>WET  TL - poz. 32 str.16</t>
  </si>
  <si>
    <t>WET TL - poz. 33 str. 17</t>
  </si>
  <si>
    <t>WET TL - poz. 36 str.17</t>
  </si>
  <si>
    <t>WET TL - poz. 36  str.17</t>
  </si>
  <si>
    <t>WET- TL - poz.36 str.17</t>
  </si>
  <si>
    <t>WET- TL - poz.37 str.17</t>
  </si>
  <si>
    <t>WET TL - poz. 37 str.17</t>
  </si>
  <si>
    <t>WET TL- poz. 40 str.17</t>
  </si>
  <si>
    <t>WET  TL - poz. 40 str.17</t>
  </si>
  <si>
    <t>WET  TL - poz. 50  str.20</t>
  </si>
  <si>
    <t>WET  TL - poz. 34 str.17</t>
  </si>
  <si>
    <t>WET  TL - poz. 38 str. 17</t>
  </si>
  <si>
    <t>WET  TL - poz. 41 str. 18</t>
  </si>
  <si>
    <t>WET  TL - poz. 44 str.18</t>
  </si>
  <si>
    <t>WET  TL - poz. 42 str.18</t>
  </si>
  <si>
    <t>WET  TL - poz. 43 str.18</t>
  </si>
  <si>
    <t>WET TL - poz. 55 str.21</t>
  </si>
  <si>
    <t>WET TL - poz. 56 str.21</t>
  </si>
  <si>
    <t>WET PRM - poz. 58str. 24</t>
  </si>
  <si>
    <t xml:space="preserve">Przewód tlenowy do worka samoprężnego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</si>
</sst>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_(* #,##0.00_);_(* \(#,##0.00\);_(* &quot;-&quot;??_);_(@_)"/>
    <numFmt numFmtId="166" formatCode="_(&quot;zł&quot;* #,##0.00_);_(&quot;zł&quot;* \(#,##0.00\);_(&quot;zł&quot;* &quot;-&quot;??_);_(@_)"/>
  </numFmts>
  <fonts count="28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3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79">
    <xf numFmtId="0" fontId="0" fillId="0" borderId="0" xfId="0"/>
    <xf numFmtId="0" fontId="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164" fontId="18" fillId="0" borderId="1" xfId="0" applyNumberFormat="1" applyFont="1" applyBorder="1" applyAlignment="1">
      <alignment horizontal="center"/>
    </xf>
    <xf numFmtId="9" fontId="19" fillId="0" borderId="1" xfId="0" applyNumberFormat="1" applyFont="1" applyBorder="1" applyAlignment="1">
      <alignment horizontal="center"/>
    </xf>
    <xf numFmtId="164" fontId="18" fillId="2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/>
    <xf numFmtId="0" fontId="6" fillId="0" borderId="0" xfId="0" applyFont="1" applyBorder="1"/>
    <xf numFmtId="0" fontId="1" fillId="0" borderId="0" xfId="0" applyFont="1" applyBorder="1" applyAlignment="1">
      <alignment vertical="center"/>
    </xf>
    <xf numFmtId="0" fontId="6" fillId="0" borderId="0" xfId="0" applyFont="1" applyBorder="1" applyAlignment="1"/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5" fillId="0" borderId="0" xfId="0" applyFont="1" applyBorder="1"/>
    <xf numFmtId="0" fontId="14" fillId="0" borderId="0" xfId="0" applyFont="1" applyAlignment="1"/>
    <xf numFmtId="0" fontId="10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0" xfId="0" applyFont="1"/>
    <xf numFmtId="0" fontId="20" fillId="0" borderId="0" xfId="0" applyFont="1" applyAlignment="1">
      <alignment horizontal="center" vertical="center"/>
    </xf>
    <xf numFmtId="0" fontId="23" fillId="3" borderId="1" xfId="1" applyFont="1" applyFill="1" applyBorder="1" applyAlignment="1">
      <alignment horizontal="left" vertical="center" wrapText="1"/>
    </xf>
    <xf numFmtId="166" fontId="2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left" vertical="center" wrapText="1"/>
    </xf>
    <xf numFmtId="166" fontId="24" fillId="0" borderId="1" xfId="0" applyNumberFormat="1" applyFont="1" applyBorder="1" applyAlignment="1">
      <alignment vertical="center" wrapText="1"/>
    </xf>
    <xf numFmtId="166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center"/>
    </xf>
    <xf numFmtId="0" fontId="25" fillId="3" borderId="1" xfId="0" applyFont="1" applyFill="1" applyBorder="1" applyAlignment="1">
      <alignment vertical="center" wrapText="1"/>
    </xf>
    <xf numFmtId="166" fontId="24" fillId="3" borderId="1" xfId="0" applyNumberFormat="1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166" fontId="25" fillId="0" borderId="2" xfId="0" applyNumberFormat="1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1" xfId="0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6" fontId="25" fillId="0" borderId="1" xfId="0" applyNumberFormat="1" applyFont="1" applyBorder="1" applyAlignment="1">
      <alignment horizontal="left" vertical="center" wrapText="1"/>
    </xf>
    <xf numFmtId="166" fontId="24" fillId="0" borderId="1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6" fontId="24" fillId="0" borderId="1" xfId="0" applyNumberFormat="1" applyFont="1" applyBorder="1" applyAlignment="1">
      <alignment horizontal="center" vertical="center" wrapText="1"/>
    </xf>
    <xf numFmtId="166" fontId="24" fillId="3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Normalny 4" xfId="1" xr:uid="{C2441B26-8CA0-44CB-8018-3C35267F7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123E6-7F6F-441D-B59B-9D9E2F5BBB4E}">
  <dimension ref="A1:AC137"/>
  <sheetViews>
    <sheetView topLeftCell="A90" workbookViewId="0">
      <selection activeCell="K99" sqref="K99"/>
    </sheetView>
  </sheetViews>
  <sheetFormatPr defaultRowHeight="14.4" x14ac:dyDescent="0.3"/>
  <cols>
    <col min="1" max="1" width="4.6640625" customWidth="1"/>
    <col min="2" max="2" width="48.33203125" customWidth="1"/>
    <col min="3" max="3" width="26" customWidth="1"/>
    <col min="4" max="4" width="7.21875" customWidth="1"/>
    <col min="5" max="5" width="8.5546875" customWidth="1"/>
    <col min="6" max="6" width="13.5546875" customWidth="1"/>
    <col min="7" max="7" width="13" customWidth="1"/>
    <col min="8" max="8" width="8.33203125" customWidth="1"/>
    <col min="9" max="9" width="10.77734375" customWidth="1"/>
    <col min="10" max="10" width="14" customWidth="1"/>
    <col min="11" max="11" width="11" customWidth="1"/>
    <col min="12" max="12" width="14.33203125" customWidth="1"/>
    <col min="13" max="13" width="2.77734375" customWidth="1"/>
    <col min="14" max="14" width="11.33203125" hidden="1" customWidth="1"/>
    <col min="15" max="15" width="4.44140625" hidden="1" customWidth="1"/>
    <col min="16" max="16" width="5.33203125" hidden="1" customWidth="1"/>
    <col min="17" max="17" width="3.21875" hidden="1" customWidth="1"/>
  </cols>
  <sheetData>
    <row r="1" spans="1:17" ht="60" customHeight="1" x14ac:dyDescent="0.35">
      <c r="A1" s="69" t="s">
        <v>27</v>
      </c>
      <c r="B1" s="69"/>
      <c r="C1" s="69"/>
      <c r="D1" s="69"/>
      <c r="E1" s="69"/>
      <c r="F1" s="69"/>
      <c r="G1" s="69"/>
      <c r="H1" s="69"/>
      <c r="I1" s="69"/>
      <c r="J1" s="69"/>
      <c r="K1" s="21"/>
      <c r="L1" s="21"/>
      <c r="M1" s="21"/>
      <c r="N1" s="21"/>
      <c r="O1" s="5"/>
      <c r="P1" s="5"/>
      <c r="Q1" s="5"/>
    </row>
    <row r="2" spans="1:17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4.4" customHeight="1" x14ac:dyDescent="0.3">
      <c r="A3" s="68" t="s">
        <v>263</v>
      </c>
      <c r="B3" s="68"/>
      <c r="C3" s="68"/>
      <c r="D3" s="68"/>
      <c r="E3" s="68"/>
      <c r="F3" s="68"/>
      <c r="G3" s="68"/>
      <c r="H3" s="68"/>
      <c r="I3" s="68"/>
      <c r="J3" s="68"/>
      <c r="K3" s="22"/>
      <c r="L3" s="22"/>
      <c r="M3" s="22"/>
      <c r="N3" s="22"/>
      <c r="O3" s="22"/>
      <c r="P3" s="22"/>
      <c r="Q3" s="22"/>
    </row>
    <row r="4" spans="1:17" ht="14.4" customHeight="1" x14ac:dyDescent="0.3">
      <c r="A4" s="68"/>
      <c r="B4" s="68"/>
      <c r="C4" s="68"/>
      <c r="D4" s="68"/>
      <c r="E4" s="68"/>
      <c r="F4" s="68"/>
      <c r="G4" s="68"/>
      <c r="H4" s="68"/>
      <c r="I4" s="68"/>
      <c r="J4" s="68"/>
      <c r="K4" s="22"/>
      <c r="L4" s="22"/>
      <c r="M4" s="22"/>
      <c r="N4" s="22"/>
      <c r="O4" s="22"/>
      <c r="P4" s="22"/>
      <c r="Q4" s="22"/>
    </row>
    <row r="5" spans="1:17" ht="14.4" customHeight="1" x14ac:dyDescent="0.3">
      <c r="A5" s="68"/>
      <c r="B5" s="68"/>
      <c r="C5" s="68"/>
      <c r="D5" s="68"/>
      <c r="E5" s="68"/>
      <c r="F5" s="68"/>
      <c r="G5" s="68"/>
      <c r="H5" s="68"/>
      <c r="I5" s="68"/>
      <c r="J5" s="68"/>
      <c r="K5" s="22"/>
      <c r="L5" s="22"/>
      <c r="M5" s="22"/>
      <c r="N5" s="22"/>
      <c r="O5" s="22"/>
      <c r="P5" s="22"/>
      <c r="Q5" s="22"/>
    </row>
    <row r="6" spans="1:17" ht="25.8" customHeight="1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22"/>
      <c r="L6" s="22"/>
      <c r="M6" s="22"/>
      <c r="N6" s="22"/>
      <c r="O6" s="22"/>
      <c r="P6" s="22"/>
      <c r="Q6" s="22"/>
    </row>
    <row r="7" spans="1:17" ht="25.2" customHeight="1" x14ac:dyDescent="0.3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spans="1:17" ht="15.6" x14ac:dyDescent="0.3">
      <c r="A8" s="68" t="s">
        <v>3</v>
      </c>
      <c r="B8" s="68"/>
      <c r="C8" s="68"/>
      <c r="D8" s="68"/>
      <c r="E8" s="68"/>
      <c r="F8" s="68"/>
      <c r="G8" s="68"/>
      <c r="H8" s="68"/>
      <c r="I8" s="68"/>
      <c r="J8" s="68"/>
      <c r="K8" s="22"/>
      <c r="L8" s="22"/>
      <c r="M8" s="22"/>
      <c r="N8" s="22"/>
      <c r="O8" s="22"/>
      <c r="P8" s="22"/>
      <c r="Q8" s="22"/>
    </row>
    <row r="9" spans="1:17" ht="15.6" x14ac:dyDescent="0.3">
      <c r="A9" s="68"/>
      <c r="B9" s="68"/>
      <c r="C9" s="68"/>
      <c r="D9" s="68"/>
      <c r="E9" s="68"/>
      <c r="F9" s="68"/>
      <c r="G9" s="68"/>
      <c r="H9" s="68"/>
      <c r="I9" s="68"/>
      <c r="J9" s="68"/>
      <c r="K9" s="22"/>
      <c r="L9" s="22"/>
      <c r="M9" s="22"/>
      <c r="N9" s="22"/>
      <c r="O9" s="22"/>
      <c r="P9" s="22"/>
      <c r="Q9" s="22"/>
    </row>
    <row r="10" spans="1:17" ht="15.6" x14ac:dyDescent="0.3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22"/>
      <c r="L10" s="22"/>
      <c r="M10" s="22"/>
      <c r="N10" s="22"/>
      <c r="O10" s="22"/>
      <c r="P10" s="22"/>
      <c r="Q10" s="22"/>
    </row>
    <row r="11" spans="1:17" ht="15.6" x14ac:dyDescent="0.3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22"/>
      <c r="L11" s="22"/>
      <c r="M11" s="22"/>
      <c r="N11" s="22"/>
      <c r="O11" s="22"/>
      <c r="P11" s="22"/>
      <c r="Q11" s="22"/>
    </row>
    <row r="12" spans="1:17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5"/>
      <c r="L12" s="5"/>
      <c r="M12" s="5"/>
      <c r="N12" s="5"/>
      <c r="O12" s="5"/>
      <c r="P12" s="5"/>
      <c r="Q12" s="5"/>
    </row>
    <row r="13" spans="1:17" ht="91.2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5"/>
      <c r="L13" s="5"/>
      <c r="M13" s="5"/>
      <c r="N13" s="5"/>
      <c r="O13" s="5"/>
      <c r="P13" s="5"/>
      <c r="Q13" s="5"/>
    </row>
    <row r="14" spans="1:17" ht="118.2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28.8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6" x14ac:dyDescent="0.3">
      <c r="A17" s="5"/>
      <c r="B17" s="1" t="s">
        <v>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6" x14ac:dyDescent="0.3">
      <c r="A18" s="5"/>
      <c r="B18" s="1" t="s">
        <v>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7.399999999999999" x14ac:dyDescent="0.3">
      <c r="A19" s="70" t="s">
        <v>4</v>
      </c>
      <c r="B19" s="70"/>
      <c r="C19" s="70"/>
      <c r="D19" s="70"/>
      <c r="E19" s="70"/>
      <c r="F19" s="70"/>
      <c r="G19" s="70"/>
      <c r="H19" s="70"/>
      <c r="I19" s="70"/>
      <c r="J19" s="70"/>
      <c r="K19" s="3"/>
      <c r="L19" s="3"/>
      <c r="M19" s="5"/>
      <c r="N19" s="5"/>
      <c r="O19" s="5"/>
      <c r="P19" s="5"/>
      <c r="Q19" s="5"/>
    </row>
    <row r="20" spans="1:17" ht="17.399999999999999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3"/>
      <c r="L20" s="3"/>
      <c r="M20" s="5"/>
      <c r="N20" s="5"/>
      <c r="O20" s="5"/>
      <c r="P20" s="5"/>
      <c r="Q20" s="5"/>
    </row>
    <row r="21" spans="1:17" ht="17.399999999999999" x14ac:dyDescent="0.3">
      <c r="A21" s="5"/>
      <c r="B21" s="5"/>
      <c r="C21" s="2"/>
      <c r="D21" s="23"/>
      <c r="E21" s="2"/>
      <c r="F21" s="2"/>
      <c r="G21" s="2"/>
      <c r="H21" s="2"/>
      <c r="I21" s="2"/>
      <c r="J21" s="2"/>
      <c r="K21" s="2"/>
      <c r="L21" s="3"/>
      <c r="M21" s="5"/>
      <c r="N21" s="5"/>
      <c r="O21" s="5"/>
      <c r="P21" s="5"/>
      <c r="Q21" s="5"/>
    </row>
    <row r="22" spans="1:17" ht="17.399999999999999" x14ac:dyDescent="0.3">
      <c r="A22" s="5"/>
      <c r="B22" s="26" t="s">
        <v>28</v>
      </c>
      <c r="C22" s="27"/>
      <c r="D22" s="27"/>
      <c r="E22" s="23"/>
      <c r="F22" s="23"/>
      <c r="G22" s="23"/>
      <c r="H22" s="23"/>
      <c r="I22" s="23"/>
      <c r="J22" s="23"/>
      <c r="K22" s="23"/>
      <c r="L22" s="3"/>
      <c r="M22" s="5"/>
      <c r="N22" s="5"/>
      <c r="O22" s="5"/>
      <c r="P22" s="5"/>
      <c r="Q22" s="5"/>
    </row>
    <row r="23" spans="1:17" ht="17.399999999999999" x14ac:dyDescent="0.3">
      <c r="A23" s="5"/>
      <c r="B23" s="5"/>
      <c r="C23" s="2"/>
      <c r="D23" s="23"/>
      <c r="E23" s="2"/>
      <c r="F23" s="2"/>
      <c r="G23" s="2"/>
      <c r="H23" s="2"/>
      <c r="I23" s="2"/>
      <c r="J23" s="2"/>
      <c r="K23" s="2"/>
      <c r="L23" s="3"/>
      <c r="M23" s="5"/>
      <c r="N23" s="5"/>
      <c r="O23" s="5"/>
      <c r="P23" s="5"/>
      <c r="Q23" s="5"/>
    </row>
    <row r="24" spans="1:17" ht="14.4" customHeight="1" x14ac:dyDescent="0.3">
      <c r="A24" s="66" t="s">
        <v>15</v>
      </c>
      <c r="B24" s="65" t="s">
        <v>16</v>
      </c>
      <c r="C24" s="66" t="s">
        <v>6</v>
      </c>
      <c r="D24" s="77" t="s">
        <v>223</v>
      </c>
      <c r="E24" s="66" t="s">
        <v>222</v>
      </c>
      <c r="F24" s="66" t="s">
        <v>26</v>
      </c>
      <c r="G24" s="67" t="s">
        <v>17</v>
      </c>
      <c r="H24" s="67" t="s">
        <v>18</v>
      </c>
      <c r="I24" s="67"/>
      <c r="J24" s="67" t="s">
        <v>19</v>
      </c>
      <c r="K24" s="5"/>
      <c r="L24" s="5"/>
      <c r="M24" s="5"/>
      <c r="N24" s="5"/>
      <c r="O24" s="5"/>
      <c r="P24" s="5"/>
    </row>
    <row r="25" spans="1:17" ht="28.2" customHeight="1" x14ac:dyDescent="0.3">
      <c r="A25" s="66"/>
      <c r="B25" s="65"/>
      <c r="C25" s="66"/>
      <c r="D25" s="78"/>
      <c r="E25" s="66"/>
      <c r="F25" s="66"/>
      <c r="G25" s="67"/>
      <c r="H25" s="6" t="s">
        <v>20</v>
      </c>
      <c r="I25" s="7" t="s">
        <v>21</v>
      </c>
      <c r="J25" s="67"/>
      <c r="K25" s="5"/>
      <c r="L25" s="5"/>
      <c r="M25" s="5"/>
      <c r="N25" s="5"/>
      <c r="O25" s="5"/>
      <c r="P25" s="5"/>
    </row>
    <row r="26" spans="1:17" ht="20.399999999999999" customHeight="1" x14ac:dyDescent="0.3">
      <c r="A26" s="25" t="s">
        <v>7</v>
      </c>
      <c r="B26" s="28" t="s">
        <v>96</v>
      </c>
      <c r="C26" s="57" t="s">
        <v>97</v>
      </c>
      <c r="D26" s="46" t="s">
        <v>224</v>
      </c>
      <c r="E26" s="46">
        <v>442</v>
      </c>
      <c r="F26" s="52"/>
      <c r="G26" s="53">
        <f>E26*F26</f>
        <v>0</v>
      </c>
      <c r="H26" s="6"/>
      <c r="I26" s="54">
        <f>G26*H26</f>
        <v>0</v>
      </c>
      <c r="J26" s="53">
        <f>G26+I26</f>
        <v>0</v>
      </c>
      <c r="K26" s="5"/>
      <c r="L26" s="5"/>
      <c r="M26" s="5"/>
      <c r="N26" s="5"/>
      <c r="O26" s="5"/>
      <c r="P26" s="5"/>
    </row>
    <row r="27" spans="1:17" ht="16.2" customHeight="1" x14ac:dyDescent="0.3">
      <c r="A27" s="25" t="s">
        <v>8</v>
      </c>
      <c r="B27" s="30" t="s">
        <v>98</v>
      </c>
      <c r="C27" s="57" t="s">
        <v>99</v>
      </c>
      <c r="D27" s="46" t="s">
        <v>224</v>
      </c>
      <c r="E27" s="46">
        <v>249</v>
      </c>
      <c r="F27" s="52"/>
      <c r="G27" s="53">
        <f t="shared" ref="G27:G90" si="0">E27*F27</f>
        <v>0</v>
      </c>
      <c r="H27" s="6"/>
      <c r="I27" s="54">
        <f t="shared" ref="I27:I90" si="1">G27*H27</f>
        <v>0</v>
      </c>
      <c r="J27" s="53">
        <f t="shared" ref="J27:J90" si="2">G27+I27</f>
        <v>0</v>
      </c>
      <c r="K27" s="5"/>
      <c r="L27" s="5"/>
      <c r="M27" s="5"/>
      <c r="N27" s="5"/>
      <c r="O27" s="5"/>
      <c r="P27" s="5"/>
    </row>
    <row r="28" spans="1:17" ht="15.6" customHeight="1" x14ac:dyDescent="0.3">
      <c r="A28" s="25" t="s">
        <v>9</v>
      </c>
      <c r="B28" s="30" t="s">
        <v>100</v>
      </c>
      <c r="C28" s="61" t="s">
        <v>101</v>
      </c>
      <c r="D28" s="46" t="s">
        <v>224</v>
      </c>
      <c r="E28" s="46">
        <v>27</v>
      </c>
      <c r="F28" s="52"/>
      <c r="G28" s="53">
        <f t="shared" si="0"/>
        <v>0</v>
      </c>
      <c r="H28" s="6"/>
      <c r="I28" s="54">
        <f t="shared" si="1"/>
        <v>0</v>
      </c>
      <c r="J28" s="53">
        <f t="shared" si="2"/>
        <v>0</v>
      </c>
      <c r="K28" s="5"/>
      <c r="L28" s="5"/>
      <c r="M28" s="5"/>
      <c r="N28" s="5"/>
      <c r="O28" s="5"/>
      <c r="P28" s="5"/>
    </row>
    <row r="29" spans="1:17" ht="18" customHeight="1" x14ac:dyDescent="0.3">
      <c r="A29" s="25" t="s">
        <v>29</v>
      </c>
      <c r="B29" s="30" t="s">
        <v>102</v>
      </c>
      <c r="C29" s="57" t="s">
        <v>103</v>
      </c>
      <c r="D29" s="46" t="s">
        <v>224</v>
      </c>
      <c r="E29" s="46">
        <v>45</v>
      </c>
      <c r="F29" s="52"/>
      <c r="G29" s="53">
        <f t="shared" si="0"/>
        <v>0</v>
      </c>
      <c r="H29" s="6"/>
      <c r="I29" s="54">
        <f t="shared" si="1"/>
        <v>0</v>
      </c>
      <c r="J29" s="53">
        <f t="shared" si="2"/>
        <v>0</v>
      </c>
      <c r="K29" s="5"/>
      <c r="L29" s="5"/>
      <c r="M29" s="5"/>
      <c r="N29" s="5"/>
      <c r="O29" s="5"/>
      <c r="P29" s="5"/>
    </row>
    <row r="30" spans="1:17" ht="21.6" customHeight="1" x14ac:dyDescent="0.3">
      <c r="A30" s="25" t="s">
        <v>30</v>
      </c>
      <c r="B30" s="30" t="s">
        <v>104</v>
      </c>
      <c r="C30" s="57" t="s">
        <v>105</v>
      </c>
      <c r="D30" s="46" t="s">
        <v>224</v>
      </c>
      <c r="E30" s="46">
        <v>126</v>
      </c>
      <c r="F30" s="52"/>
      <c r="G30" s="53">
        <f t="shared" si="0"/>
        <v>0</v>
      </c>
      <c r="H30" s="6"/>
      <c r="I30" s="54">
        <f t="shared" si="1"/>
        <v>0</v>
      </c>
      <c r="J30" s="53">
        <f t="shared" si="2"/>
        <v>0</v>
      </c>
      <c r="K30" s="5"/>
      <c r="L30" s="5"/>
      <c r="M30" s="5"/>
      <c r="N30" s="5"/>
      <c r="O30" s="5"/>
      <c r="P30" s="5"/>
    </row>
    <row r="31" spans="1:17" ht="29.4" customHeight="1" x14ac:dyDescent="0.3">
      <c r="A31" s="25" t="s">
        <v>31</v>
      </c>
      <c r="B31" s="30" t="s">
        <v>106</v>
      </c>
      <c r="C31" s="57" t="s">
        <v>107</v>
      </c>
      <c r="D31" s="46" t="s">
        <v>224</v>
      </c>
      <c r="E31" s="46">
        <v>189</v>
      </c>
      <c r="F31" s="52"/>
      <c r="G31" s="53">
        <f t="shared" si="0"/>
        <v>0</v>
      </c>
      <c r="H31" s="6"/>
      <c r="I31" s="54">
        <f t="shared" si="1"/>
        <v>0</v>
      </c>
      <c r="J31" s="53">
        <f t="shared" si="2"/>
        <v>0</v>
      </c>
      <c r="K31" s="5"/>
      <c r="L31" s="5"/>
      <c r="M31" s="5"/>
      <c r="N31" s="5"/>
      <c r="O31" s="5"/>
      <c r="P31" s="5"/>
    </row>
    <row r="32" spans="1:17" ht="16.8" customHeight="1" x14ac:dyDescent="0.3">
      <c r="A32" s="25" t="s">
        <v>32</v>
      </c>
      <c r="B32" s="32" t="s">
        <v>108</v>
      </c>
      <c r="C32" s="57" t="s">
        <v>109</v>
      </c>
      <c r="D32" s="47" t="s">
        <v>225</v>
      </c>
      <c r="E32" s="46">
        <v>115</v>
      </c>
      <c r="F32" s="52"/>
      <c r="G32" s="53">
        <f t="shared" si="0"/>
        <v>0</v>
      </c>
      <c r="H32" s="6"/>
      <c r="I32" s="54">
        <f t="shared" si="1"/>
        <v>0</v>
      </c>
      <c r="J32" s="53">
        <f t="shared" si="2"/>
        <v>0</v>
      </c>
      <c r="K32" s="5"/>
      <c r="L32" s="5"/>
      <c r="M32" s="5"/>
      <c r="N32" s="5"/>
      <c r="O32" s="5"/>
      <c r="P32" s="5"/>
    </row>
    <row r="33" spans="1:16" ht="16.8" customHeight="1" x14ac:dyDescent="0.3">
      <c r="A33" s="25" t="s">
        <v>33</v>
      </c>
      <c r="B33" s="32" t="s">
        <v>110</v>
      </c>
      <c r="C33" s="57" t="s">
        <v>111</v>
      </c>
      <c r="D33" s="47" t="s">
        <v>225</v>
      </c>
      <c r="E33" s="46">
        <v>14</v>
      </c>
      <c r="F33" s="52"/>
      <c r="G33" s="53">
        <f t="shared" si="0"/>
        <v>0</v>
      </c>
      <c r="H33" s="6"/>
      <c r="I33" s="54">
        <f t="shared" si="1"/>
        <v>0</v>
      </c>
      <c r="J33" s="53">
        <f t="shared" si="2"/>
        <v>0</v>
      </c>
      <c r="K33" s="5"/>
      <c r="L33" s="5"/>
      <c r="M33" s="5"/>
      <c r="N33" s="5"/>
      <c r="O33" s="5"/>
      <c r="P33" s="5"/>
    </row>
    <row r="34" spans="1:16" ht="36" customHeight="1" x14ac:dyDescent="0.3">
      <c r="A34" s="25" t="s">
        <v>34</v>
      </c>
      <c r="B34" s="32" t="s">
        <v>264</v>
      </c>
      <c r="C34" s="57" t="s">
        <v>111</v>
      </c>
      <c r="D34" s="47" t="s">
        <v>225</v>
      </c>
      <c r="E34" s="46">
        <v>150</v>
      </c>
      <c r="F34" s="52"/>
      <c r="G34" s="53">
        <f t="shared" si="0"/>
        <v>0</v>
      </c>
      <c r="H34" s="6"/>
      <c r="I34" s="54">
        <f t="shared" si="1"/>
        <v>0</v>
      </c>
      <c r="J34" s="53">
        <f t="shared" si="2"/>
        <v>0</v>
      </c>
      <c r="K34" s="5"/>
      <c r="L34" s="5"/>
      <c r="M34" s="5"/>
      <c r="N34" s="5"/>
      <c r="O34" s="5"/>
      <c r="P34" s="5"/>
    </row>
    <row r="35" spans="1:16" ht="28.2" customHeight="1" x14ac:dyDescent="0.3">
      <c r="A35" s="25" t="s">
        <v>35</v>
      </c>
      <c r="B35" s="32" t="s">
        <v>112</v>
      </c>
      <c r="C35" s="57" t="s">
        <v>113</v>
      </c>
      <c r="D35" s="47" t="s">
        <v>225</v>
      </c>
      <c r="E35" s="46">
        <v>126</v>
      </c>
      <c r="F35" s="52"/>
      <c r="G35" s="53">
        <f t="shared" si="0"/>
        <v>0</v>
      </c>
      <c r="H35" s="6"/>
      <c r="I35" s="54">
        <f t="shared" si="1"/>
        <v>0</v>
      </c>
      <c r="J35" s="53">
        <f t="shared" si="2"/>
        <v>0</v>
      </c>
      <c r="K35" s="5"/>
      <c r="L35" s="5"/>
      <c r="M35" s="5"/>
      <c r="N35" s="5"/>
      <c r="O35" s="5"/>
      <c r="P35" s="5"/>
    </row>
    <row r="36" spans="1:16" ht="28.2" customHeight="1" x14ac:dyDescent="0.3">
      <c r="A36" s="25" t="s">
        <v>36</v>
      </c>
      <c r="B36" s="32" t="s">
        <v>114</v>
      </c>
      <c r="C36" s="57" t="s">
        <v>115</v>
      </c>
      <c r="D36" s="47" t="s">
        <v>225</v>
      </c>
      <c r="E36" s="46">
        <v>115</v>
      </c>
      <c r="F36" s="52"/>
      <c r="G36" s="53">
        <f t="shared" si="0"/>
        <v>0</v>
      </c>
      <c r="H36" s="6"/>
      <c r="I36" s="54">
        <f t="shared" si="1"/>
        <v>0</v>
      </c>
      <c r="J36" s="53">
        <f t="shared" si="2"/>
        <v>0</v>
      </c>
      <c r="K36" s="5"/>
      <c r="L36" s="5"/>
      <c r="M36" s="5"/>
      <c r="N36" s="5"/>
      <c r="O36" s="5"/>
      <c r="P36" s="5"/>
    </row>
    <row r="37" spans="1:16" ht="28.2" customHeight="1" x14ac:dyDescent="0.3">
      <c r="A37" s="25" t="s">
        <v>37</v>
      </c>
      <c r="B37" s="32" t="s">
        <v>116</v>
      </c>
      <c r="C37" s="57" t="s">
        <v>117</v>
      </c>
      <c r="D37" s="47" t="s">
        <v>226</v>
      </c>
      <c r="E37" s="46">
        <v>56</v>
      </c>
      <c r="F37" s="52"/>
      <c r="G37" s="53">
        <f t="shared" si="0"/>
        <v>0</v>
      </c>
      <c r="H37" s="6"/>
      <c r="I37" s="54">
        <f t="shared" si="1"/>
        <v>0</v>
      </c>
      <c r="J37" s="53">
        <f t="shared" si="2"/>
        <v>0</v>
      </c>
      <c r="K37" s="5"/>
      <c r="L37" s="5"/>
      <c r="M37" s="5"/>
      <c r="N37" s="5"/>
      <c r="O37" s="5"/>
      <c r="P37" s="5"/>
    </row>
    <row r="38" spans="1:16" ht="28.2" customHeight="1" x14ac:dyDescent="0.3">
      <c r="A38" s="25" t="s">
        <v>38</v>
      </c>
      <c r="B38" s="32" t="s">
        <v>118</v>
      </c>
      <c r="C38" s="57" t="s">
        <v>119</v>
      </c>
      <c r="D38" s="47" t="s">
        <v>225</v>
      </c>
      <c r="E38" s="46">
        <v>56</v>
      </c>
      <c r="F38" s="52"/>
      <c r="G38" s="53">
        <f t="shared" si="0"/>
        <v>0</v>
      </c>
      <c r="H38" s="6"/>
      <c r="I38" s="54">
        <f t="shared" si="1"/>
        <v>0</v>
      </c>
      <c r="J38" s="53">
        <f t="shared" si="2"/>
        <v>0</v>
      </c>
      <c r="K38" s="5"/>
      <c r="L38" s="5"/>
      <c r="M38" s="5"/>
      <c r="N38" s="5"/>
      <c r="O38" s="5"/>
      <c r="P38" s="5"/>
    </row>
    <row r="39" spans="1:16" ht="28.2" customHeight="1" x14ac:dyDescent="0.3">
      <c r="A39" s="25" t="s">
        <v>39</v>
      </c>
      <c r="B39" s="32" t="s">
        <v>120</v>
      </c>
      <c r="C39" s="57" t="s">
        <v>121</v>
      </c>
      <c r="D39" s="47" t="s">
        <v>225</v>
      </c>
      <c r="E39" s="46">
        <v>55</v>
      </c>
      <c r="F39" s="52"/>
      <c r="G39" s="53">
        <f t="shared" si="0"/>
        <v>0</v>
      </c>
      <c r="H39" s="6"/>
      <c r="I39" s="54">
        <f t="shared" si="1"/>
        <v>0</v>
      </c>
      <c r="J39" s="53">
        <f t="shared" si="2"/>
        <v>0</v>
      </c>
      <c r="K39" s="5"/>
      <c r="L39" s="5"/>
      <c r="M39" s="5"/>
      <c r="N39" s="5"/>
      <c r="O39" s="5"/>
      <c r="P39" s="5"/>
    </row>
    <row r="40" spans="1:16" ht="28.2" customHeight="1" x14ac:dyDescent="0.3">
      <c r="A40" s="25" t="s">
        <v>40</v>
      </c>
      <c r="B40" s="32" t="s">
        <v>122</v>
      </c>
      <c r="C40" s="57" t="s">
        <v>123</v>
      </c>
      <c r="D40" s="47" t="s">
        <v>225</v>
      </c>
      <c r="E40" s="46">
        <v>25</v>
      </c>
      <c r="F40" s="52"/>
      <c r="G40" s="53">
        <f t="shared" si="0"/>
        <v>0</v>
      </c>
      <c r="H40" s="6"/>
      <c r="I40" s="54">
        <f t="shared" si="1"/>
        <v>0</v>
      </c>
      <c r="J40" s="53">
        <f t="shared" si="2"/>
        <v>0</v>
      </c>
      <c r="K40" s="5"/>
      <c r="L40" s="5"/>
      <c r="M40" s="5"/>
      <c r="N40" s="5"/>
      <c r="O40" s="5"/>
      <c r="P40" s="5"/>
    </row>
    <row r="41" spans="1:16" ht="28.2" customHeight="1" x14ac:dyDescent="0.3">
      <c r="A41" s="25" t="s">
        <v>41</v>
      </c>
      <c r="B41" s="33" t="s">
        <v>124</v>
      </c>
      <c r="C41" s="57" t="s">
        <v>125</v>
      </c>
      <c r="D41" s="46" t="s">
        <v>224</v>
      </c>
      <c r="E41" s="46">
        <v>67</v>
      </c>
      <c r="F41" s="52"/>
      <c r="G41" s="53">
        <f t="shared" si="0"/>
        <v>0</v>
      </c>
      <c r="H41" s="6"/>
      <c r="I41" s="54">
        <f t="shared" si="1"/>
        <v>0</v>
      </c>
      <c r="J41" s="53">
        <f t="shared" si="2"/>
        <v>0</v>
      </c>
      <c r="K41" s="5"/>
      <c r="L41" s="5"/>
      <c r="M41" s="5"/>
      <c r="N41" s="5"/>
      <c r="O41" s="5"/>
      <c r="P41" s="5"/>
    </row>
    <row r="42" spans="1:16" ht="28.2" customHeight="1" x14ac:dyDescent="0.3">
      <c r="A42" s="25" t="s">
        <v>42</v>
      </c>
      <c r="B42" s="33" t="s">
        <v>126</v>
      </c>
      <c r="C42" s="57" t="s">
        <v>125</v>
      </c>
      <c r="D42" s="46" t="s">
        <v>224</v>
      </c>
      <c r="E42" s="46">
        <v>68</v>
      </c>
      <c r="F42" s="52"/>
      <c r="G42" s="53">
        <f t="shared" si="0"/>
        <v>0</v>
      </c>
      <c r="H42" s="6"/>
      <c r="I42" s="54">
        <f t="shared" si="1"/>
        <v>0</v>
      </c>
      <c r="J42" s="53">
        <f t="shared" si="2"/>
        <v>0</v>
      </c>
      <c r="K42" s="5"/>
      <c r="L42" s="5"/>
      <c r="M42" s="5"/>
      <c r="N42" s="5"/>
      <c r="O42" s="5"/>
      <c r="P42" s="5"/>
    </row>
    <row r="43" spans="1:16" ht="36" customHeight="1" x14ac:dyDescent="0.3">
      <c r="A43" s="25" t="s">
        <v>43</v>
      </c>
      <c r="B43" s="34" t="s">
        <v>265</v>
      </c>
      <c r="C43" s="62" t="s">
        <v>128</v>
      </c>
      <c r="D43" s="48" t="s">
        <v>224</v>
      </c>
      <c r="E43" s="48">
        <v>331</v>
      </c>
      <c r="F43" s="52"/>
      <c r="G43" s="53">
        <f t="shared" si="0"/>
        <v>0</v>
      </c>
      <c r="H43" s="6"/>
      <c r="I43" s="54">
        <f t="shared" si="1"/>
        <v>0</v>
      </c>
      <c r="J43" s="53">
        <f t="shared" si="2"/>
        <v>0</v>
      </c>
      <c r="K43" s="5"/>
      <c r="L43" s="5"/>
      <c r="M43" s="5"/>
      <c r="N43" s="5"/>
      <c r="O43" s="5"/>
      <c r="P43" s="5"/>
    </row>
    <row r="44" spans="1:16" ht="28.2" customHeight="1" x14ac:dyDescent="0.3">
      <c r="A44" s="25" t="s">
        <v>44</v>
      </c>
      <c r="B44" s="34" t="s">
        <v>129</v>
      </c>
      <c r="C44" s="62" t="s">
        <v>130</v>
      </c>
      <c r="D44" s="48" t="s">
        <v>224</v>
      </c>
      <c r="E44" s="48">
        <v>6</v>
      </c>
      <c r="F44" s="52"/>
      <c r="G44" s="53">
        <f t="shared" si="0"/>
        <v>0</v>
      </c>
      <c r="H44" s="6"/>
      <c r="I44" s="54">
        <f t="shared" si="1"/>
        <v>0</v>
      </c>
      <c r="J44" s="53">
        <f t="shared" si="2"/>
        <v>0</v>
      </c>
      <c r="K44" s="5"/>
      <c r="L44" s="5"/>
      <c r="M44" s="5"/>
      <c r="N44" s="5"/>
      <c r="O44" s="5"/>
      <c r="P44" s="5"/>
    </row>
    <row r="45" spans="1:16" ht="28.2" customHeight="1" x14ac:dyDescent="0.3">
      <c r="A45" s="25" t="s">
        <v>45</v>
      </c>
      <c r="B45" s="32" t="s">
        <v>131</v>
      </c>
      <c r="C45" s="57" t="s">
        <v>132</v>
      </c>
      <c r="D45" s="46" t="s">
        <v>224</v>
      </c>
      <c r="E45" s="46">
        <v>29</v>
      </c>
      <c r="F45" s="52"/>
      <c r="G45" s="53">
        <f t="shared" si="0"/>
        <v>0</v>
      </c>
      <c r="H45" s="6"/>
      <c r="I45" s="54">
        <f t="shared" si="1"/>
        <v>0</v>
      </c>
      <c r="J45" s="53">
        <f t="shared" si="2"/>
        <v>0</v>
      </c>
      <c r="K45" s="5"/>
      <c r="L45" s="5"/>
      <c r="M45" s="5"/>
      <c r="N45" s="5"/>
      <c r="O45" s="5"/>
      <c r="P45" s="5"/>
    </row>
    <row r="46" spans="1:16" ht="28.2" customHeight="1" x14ac:dyDescent="0.3">
      <c r="A46" s="25" t="s">
        <v>46</v>
      </c>
      <c r="B46" s="32" t="s">
        <v>133</v>
      </c>
      <c r="C46" s="57" t="s">
        <v>134</v>
      </c>
      <c r="D46" s="46" t="s">
        <v>224</v>
      </c>
      <c r="E46" s="46">
        <v>28</v>
      </c>
      <c r="F46" s="52"/>
      <c r="G46" s="53">
        <f t="shared" si="0"/>
        <v>0</v>
      </c>
      <c r="H46" s="6"/>
      <c r="I46" s="54">
        <f t="shared" si="1"/>
        <v>0</v>
      </c>
      <c r="J46" s="53">
        <f t="shared" si="2"/>
        <v>0</v>
      </c>
      <c r="K46" s="5"/>
      <c r="L46" s="5"/>
      <c r="M46" s="5"/>
      <c r="N46" s="5"/>
      <c r="O46" s="5"/>
      <c r="P46" s="5"/>
    </row>
    <row r="47" spans="1:16" ht="28.2" customHeight="1" x14ac:dyDescent="0.3">
      <c r="A47" s="25" t="s">
        <v>47</v>
      </c>
      <c r="B47" s="32" t="s">
        <v>135</v>
      </c>
      <c r="C47" s="57" t="s">
        <v>136</v>
      </c>
      <c r="D47" s="47" t="s">
        <v>225</v>
      </c>
      <c r="E47" s="46">
        <v>27</v>
      </c>
      <c r="F47" s="52"/>
      <c r="G47" s="53">
        <f t="shared" si="0"/>
        <v>0</v>
      </c>
      <c r="H47" s="6"/>
      <c r="I47" s="54">
        <f t="shared" si="1"/>
        <v>0</v>
      </c>
      <c r="J47" s="53">
        <f t="shared" si="2"/>
        <v>0</v>
      </c>
      <c r="K47" s="5"/>
      <c r="L47" s="5"/>
      <c r="M47" s="5"/>
      <c r="N47" s="5"/>
      <c r="O47" s="5"/>
      <c r="P47" s="5"/>
    </row>
    <row r="48" spans="1:16" ht="28.2" customHeight="1" x14ac:dyDescent="0.3">
      <c r="A48" s="25" t="s">
        <v>48</v>
      </c>
      <c r="B48" s="36" t="s">
        <v>137</v>
      </c>
      <c r="C48" s="57" t="s">
        <v>138</v>
      </c>
      <c r="D48" s="46" t="s">
        <v>224</v>
      </c>
      <c r="E48" s="46">
        <v>79</v>
      </c>
      <c r="F48" s="52"/>
      <c r="G48" s="53">
        <f t="shared" si="0"/>
        <v>0</v>
      </c>
      <c r="H48" s="6"/>
      <c r="I48" s="54">
        <f t="shared" si="1"/>
        <v>0</v>
      </c>
      <c r="J48" s="53">
        <f t="shared" si="2"/>
        <v>0</v>
      </c>
      <c r="K48" s="5"/>
      <c r="L48" s="5"/>
      <c r="M48" s="5"/>
      <c r="N48" s="5"/>
      <c r="O48" s="5"/>
      <c r="P48" s="5"/>
    </row>
    <row r="49" spans="1:16" ht="28.2" customHeight="1" x14ac:dyDescent="0.3">
      <c r="A49" s="25" t="s">
        <v>49</v>
      </c>
      <c r="B49" s="36" t="s">
        <v>139</v>
      </c>
      <c r="C49" s="57" t="s">
        <v>140</v>
      </c>
      <c r="D49" s="46" t="s">
        <v>224</v>
      </c>
      <c r="E49" s="46">
        <v>37</v>
      </c>
      <c r="F49" s="52"/>
      <c r="G49" s="53">
        <f t="shared" si="0"/>
        <v>0</v>
      </c>
      <c r="H49" s="6"/>
      <c r="I49" s="54">
        <f t="shared" si="1"/>
        <v>0</v>
      </c>
      <c r="J49" s="53">
        <f t="shared" si="2"/>
        <v>0</v>
      </c>
      <c r="K49" s="5"/>
      <c r="L49" s="5"/>
      <c r="M49" s="5"/>
      <c r="N49" s="5"/>
      <c r="O49" s="5"/>
      <c r="P49" s="5"/>
    </row>
    <row r="50" spans="1:16" ht="28.2" customHeight="1" x14ac:dyDescent="0.3">
      <c r="A50" s="25" t="s">
        <v>50</v>
      </c>
      <c r="B50" s="36" t="s">
        <v>141</v>
      </c>
      <c r="C50" s="57" t="s">
        <v>142</v>
      </c>
      <c r="D50" s="46" t="s">
        <v>224</v>
      </c>
      <c r="E50" s="46">
        <v>22</v>
      </c>
      <c r="F50" s="8"/>
      <c r="G50" s="53">
        <f t="shared" si="0"/>
        <v>0</v>
      </c>
      <c r="H50" s="9"/>
      <c r="I50" s="54">
        <f t="shared" si="1"/>
        <v>0</v>
      </c>
      <c r="J50" s="53">
        <f t="shared" si="2"/>
        <v>0</v>
      </c>
      <c r="K50" s="5"/>
      <c r="L50" s="5"/>
      <c r="M50" s="5"/>
      <c r="N50" s="5"/>
      <c r="O50" s="5"/>
      <c r="P50" s="5"/>
    </row>
    <row r="51" spans="1:16" ht="28.2" customHeight="1" x14ac:dyDescent="0.3">
      <c r="A51" s="25" t="s">
        <v>51</v>
      </c>
      <c r="B51" s="32" t="s">
        <v>143</v>
      </c>
      <c r="C51" s="57" t="s">
        <v>144</v>
      </c>
      <c r="D51" s="47" t="s">
        <v>225</v>
      </c>
      <c r="E51" s="46">
        <v>19</v>
      </c>
      <c r="F51" s="8"/>
      <c r="G51" s="53">
        <f t="shared" si="0"/>
        <v>0</v>
      </c>
      <c r="H51" s="9"/>
      <c r="I51" s="54">
        <f t="shared" si="1"/>
        <v>0</v>
      </c>
      <c r="J51" s="53">
        <f t="shared" si="2"/>
        <v>0</v>
      </c>
      <c r="K51" s="5"/>
      <c r="L51" s="5"/>
      <c r="M51" s="5"/>
      <c r="N51" s="5"/>
      <c r="O51" s="5"/>
      <c r="P51" s="5"/>
    </row>
    <row r="52" spans="1:16" ht="28.2" customHeight="1" x14ac:dyDescent="0.3">
      <c r="A52" s="25" t="s">
        <v>52</v>
      </c>
      <c r="B52" s="32" t="s">
        <v>145</v>
      </c>
      <c r="C52" s="57" t="s">
        <v>146</v>
      </c>
      <c r="D52" s="47" t="s">
        <v>225</v>
      </c>
      <c r="E52" s="46">
        <v>23</v>
      </c>
      <c r="F52" s="12"/>
      <c r="G52" s="53">
        <f t="shared" si="0"/>
        <v>0</v>
      </c>
      <c r="H52" s="9"/>
      <c r="I52" s="54">
        <f t="shared" si="1"/>
        <v>0</v>
      </c>
      <c r="J52" s="53">
        <f t="shared" si="2"/>
        <v>0</v>
      </c>
      <c r="K52" s="5"/>
      <c r="L52" s="5"/>
      <c r="M52" s="5"/>
      <c r="N52" s="5"/>
      <c r="O52" s="5"/>
      <c r="P52" s="5"/>
    </row>
    <row r="53" spans="1:16" ht="28.2" customHeight="1" x14ac:dyDescent="0.3">
      <c r="A53" s="25" t="s">
        <v>53</v>
      </c>
      <c r="B53" s="32" t="s">
        <v>147</v>
      </c>
      <c r="C53" s="57" t="s">
        <v>146</v>
      </c>
      <c r="D53" s="47" t="s">
        <v>225</v>
      </c>
      <c r="E53" s="46">
        <v>19</v>
      </c>
      <c r="F53" s="12"/>
      <c r="G53" s="53">
        <f t="shared" si="0"/>
        <v>0</v>
      </c>
      <c r="H53" s="9"/>
      <c r="I53" s="54">
        <f t="shared" si="1"/>
        <v>0</v>
      </c>
      <c r="J53" s="53">
        <f t="shared" si="2"/>
        <v>0</v>
      </c>
      <c r="K53" s="5"/>
      <c r="L53" s="5"/>
      <c r="M53" s="5"/>
      <c r="N53" s="5"/>
      <c r="O53" s="5"/>
      <c r="P53" s="5"/>
    </row>
    <row r="54" spans="1:16" ht="28.2" customHeight="1" x14ac:dyDescent="0.3">
      <c r="A54" s="25" t="s">
        <v>54</v>
      </c>
      <c r="B54" s="36" t="s">
        <v>148</v>
      </c>
      <c r="C54" s="57" t="s">
        <v>149</v>
      </c>
      <c r="D54" s="46" t="s">
        <v>224</v>
      </c>
      <c r="E54" s="46">
        <v>35</v>
      </c>
      <c r="F54" s="12"/>
      <c r="G54" s="53">
        <f t="shared" si="0"/>
        <v>0</v>
      </c>
      <c r="H54" s="9"/>
      <c r="I54" s="54">
        <f t="shared" si="1"/>
        <v>0</v>
      </c>
      <c r="J54" s="53">
        <f t="shared" si="2"/>
        <v>0</v>
      </c>
      <c r="K54" s="5"/>
      <c r="L54" s="5"/>
      <c r="M54" s="5"/>
      <c r="N54" s="5"/>
      <c r="O54" s="5"/>
      <c r="P54" s="5"/>
    </row>
    <row r="55" spans="1:16" ht="28.2" customHeight="1" x14ac:dyDescent="0.3">
      <c r="A55" s="25" t="s">
        <v>55</v>
      </c>
      <c r="B55" s="36" t="s">
        <v>150</v>
      </c>
      <c r="C55" s="57" t="s">
        <v>151</v>
      </c>
      <c r="D55" s="46" t="s">
        <v>224</v>
      </c>
      <c r="E55" s="46">
        <v>82</v>
      </c>
      <c r="F55" s="12"/>
      <c r="G55" s="53">
        <f t="shared" si="0"/>
        <v>0</v>
      </c>
      <c r="H55" s="9"/>
      <c r="I55" s="54">
        <f t="shared" si="1"/>
        <v>0</v>
      </c>
      <c r="J55" s="53">
        <f t="shared" si="2"/>
        <v>0</v>
      </c>
      <c r="K55" s="5"/>
      <c r="L55" s="5"/>
      <c r="M55" s="5"/>
      <c r="N55" s="5"/>
      <c r="O55" s="5"/>
      <c r="P55" s="5"/>
    </row>
    <row r="56" spans="1:16" ht="28.2" customHeight="1" x14ac:dyDescent="0.3">
      <c r="A56" s="25" t="s">
        <v>56</v>
      </c>
      <c r="B56" s="36" t="s">
        <v>152</v>
      </c>
      <c r="C56" s="57" t="s">
        <v>153</v>
      </c>
      <c r="D56" s="46" t="s">
        <v>224</v>
      </c>
      <c r="E56" s="46">
        <v>7</v>
      </c>
      <c r="F56" s="12"/>
      <c r="G56" s="53">
        <f t="shared" si="0"/>
        <v>0</v>
      </c>
      <c r="H56" s="9"/>
      <c r="I56" s="54">
        <f t="shared" si="1"/>
        <v>0</v>
      </c>
      <c r="J56" s="53">
        <f t="shared" si="2"/>
        <v>0</v>
      </c>
      <c r="K56" s="5"/>
      <c r="L56" s="5"/>
      <c r="M56" s="5"/>
      <c r="N56" s="5"/>
      <c r="O56" s="5"/>
      <c r="P56" s="5"/>
    </row>
    <row r="57" spans="1:16" ht="28.2" customHeight="1" x14ac:dyDescent="0.3">
      <c r="A57" s="25" t="s">
        <v>57</v>
      </c>
      <c r="B57" s="36" t="s">
        <v>154</v>
      </c>
      <c r="C57" s="57" t="s">
        <v>155</v>
      </c>
      <c r="D57" s="46" t="s">
        <v>227</v>
      </c>
      <c r="E57" s="46">
        <v>10</v>
      </c>
      <c r="F57" s="12"/>
      <c r="G57" s="53">
        <f t="shared" si="0"/>
        <v>0</v>
      </c>
      <c r="H57" s="9"/>
      <c r="I57" s="54">
        <f t="shared" si="1"/>
        <v>0</v>
      </c>
      <c r="J57" s="53">
        <f t="shared" si="2"/>
        <v>0</v>
      </c>
      <c r="K57" s="5"/>
      <c r="L57" s="5"/>
      <c r="M57" s="5"/>
      <c r="N57" s="5"/>
      <c r="O57" s="5"/>
      <c r="P57" s="5"/>
    </row>
    <row r="58" spans="1:16" ht="28.2" customHeight="1" x14ac:dyDescent="0.3">
      <c r="A58" s="25" t="s">
        <v>58</v>
      </c>
      <c r="B58" s="30" t="s">
        <v>156</v>
      </c>
      <c r="C58" s="57" t="s">
        <v>157</v>
      </c>
      <c r="D58" s="46" t="s">
        <v>224</v>
      </c>
      <c r="E58" s="46">
        <v>88</v>
      </c>
      <c r="F58" s="12"/>
      <c r="G58" s="53">
        <f t="shared" si="0"/>
        <v>0</v>
      </c>
      <c r="H58" s="9"/>
      <c r="I58" s="54">
        <f t="shared" si="1"/>
        <v>0</v>
      </c>
      <c r="J58" s="53">
        <f t="shared" si="2"/>
        <v>0</v>
      </c>
      <c r="K58" s="5"/>
      <c r="L58" s="5"/>
      <c r="M58" s="5"/>
      <c r="N58" s="5"/>
      <c r="O58" s="5"/>
      <c r="P58" s="5"/>
    </row>
    <row r="59" spans="1:16" ht="28.2" customHeight="1" x14ac:dyDescent="0.3">
      <c r="A59" s="25" t="s">
        <v>59</v>
      </c>
      <c r="B59" s="32" t="s">
        <v>158</v>
      </c>
      <c r="C59" s="57" t="s">
        <v>159</v>
      </c>
      <c r="D59" s="47" t="s">
        <v>227</v>
      </c>
      <c r="E59" s="46">
        <v>22</v>
      </c>
      <c r="F59" s="12"/>
      <c r="G59" s="53">
        <f t="shared" si="0"/>
        <v>0</v>
      </c>
      <c r="H59" s="9"/>
      <c r="I59" s="54">
        <f t="shared" si="1"/>
        <v>0</v>
      </c>
      <c r="J59" s="53">
        <f t="shared" si="2"/>
        <v>0</v>
      </c>
      <c r="K59" s="5"/>
      <c r="L59" s="5"/>
      <c r="M59" s="5"/>
      <c r="N59" s="5"/>
      <c r="O59" s="5"/>
      <c r="P59" s="5"/>
    </row>
    <row r="60" spans="1:16" ht="28.2" customHeight="1" x14ac:dyDescent="0.3">
      <c r="A60" s="25" t="s">
        <v>60</v>
      </c>
      <c r="B60" s="30" t="s">
        <v>160</v>
      </c>
      <c r="C60" s="57" t="s">
        <v>161</v>
      </c>
      <c r="D60" s="46" t="s">
        <v>224</v>
      </c>
      <c r="E60" s="46">
        <v>388</v>
      </c>
      <c r="F60" s="12"/>
      <c r="G60" s="53">
        <f t="shared" si="0"/>
        <v>0</v>
      </c>
      <c r="H60" s="9"/>
      <c r="I60" s="54">
        <f t="shared" si="1"/>
        <v>0</v>
      </c>
      <c r="J60" s="53">
        <f t="shared" si="2"/>
        <v>0</v>
      </c>
      <c r="K60" s="5"/>
      <c r="L60" s="5"/>
      <c r="M60" s="5"/>
      <c r="N60" s="5"/>
      <c r="O60" s="5"/>
      <c r="P60" s="5"/>
    </row>
    <row r="61" spans="1:16" ht="28.2" customHeight="1" x14ac:dyDescent="0.3">
      <c r="A61" s="25" t="s">
        <v>61</v>
      </c>
      <c r="B61" s="30" t="s">
        <v>162</v>
      </c>
      <c r="C61" s="57" t="s">
        <v>163</v>
      </c>
      <c r="D61" s="46" t="s">
        <v>224</v>
      </c>
      <c r="E61" s="46">
        <v>403</v>
      </c>
      <c r="F61" s="12"/>
      <c r="G61" s="53">
        <f t="shared" si="0"/>
        <v>0</v>
      </c>
      <c r="H61" s="9"/>
      <c r="I61" s="54">
        <f t="shared" si="1"/>
        <v>0</v>
      </c>
      <c r="J61" s="53">
        <f t="shared" si="2"/>
        <v>0</v>
      </c>
      <c r="K61" s="5"/>
      <c r="L61" s="5"/>
      <c r="M61" s="5"/>
      <c r="N61" s="5"/>
      <c r="O61" s="5"/>
      <c r="P61" s="5"/>
    </row>
    <row r="62" spans="1:16" ht="28.2" customHeight="1" x14ac:dyDescent="0.3">
      <c r="A62" s="25" t="s">
        <v>62</v>
      </c>
      <c r="B62" s="30" t="s">
        <v>164</v>
      </c>
      <c r="C62" s="57" t="s">
        <v>165</v>
      </c>
      <c r="D62" s="46" t="s">
        <v>224</v>
      </c>
      <c r="E62" s="46">
        <v>68</v>
      </c>
      <c r="F62" s="12"/>
      <c r="G62" s="53">
        <f t="shared" si="0"/>
        <v>0</v>
      </c>
      <c r="H62" s="9"/>
      <c r="I62" s="54">
        <f t="shared" si="1"/>
        <v>0</v>
      </c>
      <c r="J62" s="53">
        <f t="shared" si="2"/>
        <v>0</v>
      </c>
      <c r="K62" s="5"/>
      <c r="L62" s="5"/>
      <c r="M62" s="5"/>
      <c r="N62" s="5"/>
      <c r="O62" s="5"/>
      <c r="P62" s="5"/>
    </row>
    <row r="63" spans="1:16" ht="28.2" customHeight="1" x14ac:dyDescent="0.3">
      <c r="A63" s="25" t="s">
        <v>63</v>
      </c>
      <c r="B63" s="32" t="s">
        <v>166</v>
      </c>
      <c r="C63" s="57" t="s">
        <v>167</v>
      </c>
      <c r="D63" s="47" t="s">
        <v>225</v>
      </c>
      <c r="E63" s="46">
        <v>117</v>
      </c>
      <c r="F63" s="12"/>
      <c r="G63" s="53">
        <f t="shared" si="0"/>
        <v>0</v>
      </c>
      <c r="H63" s="9"/>
      <c r="I63" s="54">
        <f t="shared" si="1"/>
        <v>0</v>
      </c>
      <c r="J63" s="53">
        <f t="shared" si="2"/>
        <v>0</v>
      </c>
      <c r="K63" s="5"/>
      <c r="L63" s="5"/>
      <c r="M63" s="5"/>
      <c r="N63" s="5"/>
      <c r="O63" s="5"/>
      <c r="P63" s="5"/>
    </row>
    <row r="64" spans="1:16" ht="28.2" customHeight="1" x14ac:dyDescent="0.3">
      <c r="A64" s="25" t="s">
        <v>64</v>
      </c>
      <c r="B64" s="32" t="s">
        <v>168</v>
      </c>
      <c r="C64" s="57" t="s">
        <v>169</v>
      </c>
      <c r="D64" s="47" t="s">
        <v>224</v>
      </c>
      <c r="E64" s="49">
        <v>40</v>
      </c>
      <c r="F64" s="12"/>
      <c r="G64" s="53">
        <f t="shared" si="0"/>
        <v>0</v>
      </c>
      <c r="H64" s="9"/>
      <c r="I64" s="54">
        <f t="shared" si="1"/>
        <v>0</v>
      </c>
      <c r="J64" s="53">
        <f t="shared" si="2"/>
        <v>0</v>
      </c>
      <c r="K64" s="5"/>
      <c r="L64" s="5"/>
      <c r="M64" s="5"/>
      <c r="N64" s="5"/>
      <c r="O64" s="5"/>
      <c r="P64" s="5"/>
    </row>
    <row r="65" spans="1:16" ht="51" customHeight="1" x14ac:dyDescent="0.3">
      <c r="A65" s="25" t="s">
        <v>65</v>
      </c>
      <c r="B65" s="32" t="s">
        <v>266</v>
      </c>
      <c r="C65" s="57" t="s">
        <v>170</v>
      </c>
      <c r="D65" s="47" t="s">
        <v>224</v>
      </c>
      <c r="E65" s="46">
        <v>33</v>
      </c>
      <c r="F65" s="12"/>
      <c r="G65" s="53">
        <f t="shared" si="0"/>
        <v>0</v>
      </c>
      <c r="H65" s="9"/>
      <c r="I65" s="54">
        <f t="shared" si="1"/>
        <v>0</v>
      </c>
      <c r="J65" s="53">
        <f t="shared" si="2"/>
        <v>0</v>
      </c>
      <c r="K65" s="5"/>
      <c r="L65" s="5"/>
      <c r="M65" s="5"/>
      <c r="N65" s="5"/>
      <c r="O65" s="5"/>
      <c r="P65" s="5"/>
    </row>
    <row r="66" spans="1:16" ht="28.2" customHeight="1" x14ac:dyDescent="0.3">
      <c r="A66" s="25" t="s">
        <v>66</v>
      </c>
      <c r="B66" s="32" t="s">
        <v>171</v>
      </c>
      <c r="C66" s="57" t="s">
        <v>172</v>
      </c>
      <c r="D66" s="47" t="s">
        <v>225</v>
      </c>
      <c r="E66" s="46">
        <v>85</v>
      </c>
      <c r="F66" s="12"/>
      <c r="G66" s="53">
        <f t="shared" si="0"/>
        <v>0</v>
      </c>
      <c r="H66" s="9"/>
      <c r="I66" s="54">
        <f t="shared" si="1"/>
        <v>0</v>
      </c>
      <c r="J66" s="53">
        <f t="shared" si="2"/>
        <v>0</v>
      </c>
      <c r="K66" s="5"/>
      <c r="L66" s="5"/>
      <c r="M66" s="5"/>
      <c r="N66" s="5"/>
      <c r="O66" s="5"/>
      <c r="P66" s="5"/>
    </row>
    <row r="67" spans="1:16" ht="28.2" customHeight="1" x14ac:dyDescent="0.3">
      <c r="A67" s="25" t="s">
        <v>67</v>
      </c>
      <c r="B67" s="32" t="s">
        <v>173</v>
      </c>
      <c r="C67" s="57" t="s">
        <v>172</v>
      </c>
      <c r="D67" s="47" t="s">
        <v>225</v>
      </c>
      <c r="E67" s="46">
        <v>85</v>
      </c>
      <c r="F67" s="12"/>
      <c r="G67" s="53">
        <f t="shared" si="0"/>
        <v>0</v>
      </c>
      <c r="H67" s="9"/>
      <c r="I67" s="54">
        <f t="shared" si="1"/>
        <v>0</v>
      </c>
      <c r="J67" s="53">
        <f t="shared" si="2"/>
        <v>0</v>
      </c>
      <c r="K67" s="5"/>
      <c r="L67" s="5"/>
      <c r="M67" s="5"/>
      <c r="N67" s="5"/>
      <c r="O67" s="5"/>
      <c r="P67" s="5"/>
    </row>
    <row r="68" spans="1:16" ht="28.2" customHeight="1" x14ac:dyDescent="0.3">
      <c r="A68" s="25" t="s">
        <v>68</v>
      </c>
      <c r="B68" s="37" t="s">
        <v>174</v>
      </c>
      <c r="C68" s="57" t="s">
        <v>172</v>
      </c>
      <c r="D68" s="50" t="s">
        <v>225</v>
      </c>
      <c r="E68" s="46">
        <v>43</v>
      </c>
      <c r="F68" s="12"/>
      <c r="G68" s="53">
        <f t="shared" si="0"/>
        <v>0</v>
      </c>
      <c r="H68" s="9"/>
      <c r="I68" s="54">
        <f t="shared" si="1"/>
        <v>0</v>
      </c>
      <c r="J68" s="53">
        <f t="shared" si="2"/>
        <v>0</v>
      </c>
      <c r="K68" s="5"/>
      <c r="L68" s="5"/>
      <c r="M68" s="5"/>
      <c r="N68" s="5"/>
      <c r="O68" s="5"/>
      <c r="P68" s="5"/>
    </row>
    <row r="69" spans="1:16" ht="28.2" customHeight="1" x14ac:dyDescent="0.3">
      <c r="A69" s="25" t="s">
        <v>69</v>
      </c>
      <c r="B69" s="32" t="s">
        <v>175</v>
      </c>
      <c r="C69" s="57" t="s">
        <v>172</v>
      </c>
      <c r="D69" s="47" t="s">
        <v>225</v>
      </c>
      <c r="E69" s="46">
        <v>56</v>
      </c>
      <c r="F69" s="12"/>
      <c r="G69" s="53">
        <f t="shared" si="0"/>
        <v>0</v>
      </c>
      <c r="H69" s="9"/>
      <c r="I69" s="54">
        <f t="shared" si="1"/>
        <v>0</v>
      </c>
      <c r="J69" s="53">
        <f t="shared" si="2"/>
        <v>0</v>
      </c>
      <c r="K69" s="5"/>
      <c r="L69" s="5"/>
      <c r="M69" s="5"/>
      <c r="N69" s="5"/>
      <c r="O69" s="5"/>
      <c r="P69" s="5"/>
    </row>
    <row r="70" spans="1:16" ht="28.2" customHeight="1" x14ac:dyDescent="0.3">
      <c r="A70" s="25" t="s">
        <v>70</v>
      </c>
      <c r="B70" s="32" t="s">
        <v>176</v>
      </c>
      <c r="C70" s="57" t="s">
        <v>177</v>
      </c>
      <c r="D70" s="47" t="s">
        <v>225</v>
      </c>
      <c r="E70" s="46">
        <v>194</v>
      </c>
      <c r="F70" s="12"/>
      <c r="G70" s="53">
        <f t="shared" si="0"/>
        <v>0</v>
      </c>
      <c r="H70" s="9"/>
      <c r="I70" s="54">
        <f t="shared" si="1"/>
        <v>0</v>
      </c>
      <c r="J70" s="53">
        <f t="shared" si="2"/>
        <v>0</v>
      </c>
      <c r="K70" s="5"/>
      <c r="L70" s="5"/>
      <c r="M70" s="5"/>
      <c r="N70" s="5"/>
      <c r="O70" s="5"/>
      <c r="P70" s="5"/>
    </row>
    <row r="71" spans="1:16" ht="28.2" customHeight="1" x14ac:dyDescent="0.3">
      <c r="A71" s="25" t="s">
        <v>71</v>
      </c>
      <c r="B71" s="32" t="s">
        <v>178</v>
      </c>
      <c r="C71" s="57" t="s">
        <v>177</v>
      </c>
      <c r="D71" s="47" t="s">
        <v>225</v>
      </c>
      <c r="E71" s="46">
        <v>177</v>
      </c>
      <c r="F71" s="12"/>
      <c r="G71" s="53">
        <f t="shared" si="0"/>
        <v>0</v>
      </c>
      <c r="H71" s="9"/>
      <c r="I71" s="54">
        <f t="shared" si="1"/>
        <v>0</v>
      </c>
      <c r="J71" s="53">
        <f t="shared" si="2"/>
        <v>0</v>
      </c>
      <c r="K71" s="5"/>
      <c r="L71" s="5"/>
      <c r="M71" s="5"/>
      <c r="N71" s="5"/>
      <c r="O71" s="5"/>
      <c r="P71" s="5"/>
    </row>
    <row r="72" spans="1:16" ht="28.2" customHeight="1" x14ac:dyDescent="0.3">
      <c r="A72" s="25" t="s">
        <v>72</v>
      </c>
      <c r="B72" s="32" t="s">
        <v>179</v>
      </c>
      <c r="C72" s="57" t="s">
        <v>180</v>
      </c>
      <c r="D72" s="47" t="s">
        <v>225</v>
      </c>
      <c r="E72" s="46">
        <v>394</v>
      </c>
      <c r="F72" s="12"/>
      <c r="G72" s="53">
        <f t="shared" si="0"/>
        <v>0</v>
      </c>
      <c r="H72" s="9"/>
      <c r="I72" s="54">
        <f t="shared" si="1"/>
        <v>0</v>
      </c>
      <c r="J72" s="53">
        <f t="shared" si="2"/>
        <v>0</v>
      </c>
      <c r="K72" s="5"/>
      <c r="L72" s="5"/>
      <c r="M72" s="5"/>
      <c r="N72" s="5"/>
      <c r="O72" s="5"/>
      <c r="P72" s="5"/>
    </row>
    <row r="73" spans="1:16" ht="28.2" customHeight="1" x14ac:dyDescent="0.3">
      <c r="A73" s="25" t="s">
        <v>73</v>
      </c>
      <c r="B73" s="32" t="s">
        <v>181</v>
      </c>
      <c r="C73" s="57" t="s">
        <v>182</v>
      </c>
      <c r="D73" s="47" t="s">
        <v>225</v>
      </c>
      <c r="E73" s="46">
        <v>9</v>
      </c>
      <c r="F73" s="12"/>
      <c r="G73" s="53">
        <f t="shared" si="0"/>
        <v>0</v>
      </c>
      <c r="H73" s="9"/>
      <c r="I73" s="54">
        <f t="shared" si="1"/>
        <v>0</v>
      </c>
      <c r="J73" s="53">
        <f t="shared" si="2"/>
        <v>0</v>
      </c>
      <c r="K73" s="5"/>
      <c r="L73" s="5"/>
      <c r="M73" s="5"/>
      <c r="N73" s="5"/>
      <c r="O73" s="5"/>
      <c r="P73" s="5"/>
    </row>
    <row r="74" spans="1:16" ht="28.2" customHeight="1" x14ac:dyDescent="0.3">
      <c r="A74" s="25" t="s">
        <v>74</v>
      </c>
      <c r="B74" s="32" t="s">
        <v>183</v>
      </c>
      <c r="C74" s="57" t="s">
        <v>184</v>
      </c>
      <c r="D74" s="47" t="s">
        <v>225</v>
      </c>
      <c r="E74" s="46">
        <v>48</v>
      </c>
      <c r="F74" s="8"/>
      <c r="G74" s="53">
        <f t="shared" si="0"/>
        <v>0</v>
      </c>
      <c r="H74" s="9"/>
      <c r="I74" s="54">
        <f t="shared" si="1"/>
        <v>0</v>
      </c>
      <c r="J74" s="53">
        <f t="shared" si="2"/>
        <v>0</v>
      </c>
      <c r="K74" s="5"/>
      <c r="L74" s="5"/>
      <c r="M74" s="5"/>
      <c r="N74" s="5"/>
      <c r="O74" s="5"/>
      <c r="P74" s="5"/>
    </row>
    <row r="75" spans="1:16" ht="28.2" customHeight="1" x14ac:dyDescent="0.3">
      <c r="A75" s="25" t="s">
        <v>75</v>
      </c>
      <c r="B75" s="32" t="s">
        <v>185</v>
      </c>
      <c r="C75" s="57" t="s">
        <v>184</v>
      </c>
      <c r="D75" s="47" t="s">
        <v>225</v>
      </c>
      <c r="E75" s="46">
        <v>48</v>
      </c>
      <c r="F75" s="8"/>
      <c r="G75" s="53">
        <f t="shared" si="0"/>
        <v>0</v>
      </c>
      <c r="H75" s="9"/>
      <c r="I75" s="54">
        <f t="shared" si="1"/>
        <v>0</v>
      </c>
      <c r="J75" s="53">
        <f t="shared" si="2"/>
        <v>0</v>
      </c>
      <c r="K75" s="5"/>
      <c r="L75" s="5"/>
      <c r="M75" s="5"/>
      <c r="N75" s="5"/>
      <c r="O75" s="5"/>
      <c r="P75" s="5"/>
    </row>
    <row r="76" spans="1:16" ht="28.2" customHeight="1" x14ac:dyDescent="0.3">
      <c r="A76" s="25" t="s">
        <v>76</v>
      </c>
      <c r="B76" s="32" t="s">
        <v>186</v>
      </c>
      <c r="C76" s="57" t="s">
        <v>184</v>
      </c>
      <c r="D76" s="47" t="s">
        <v>225</v>
      </c>
      <c r="E76" s="46">
        <v>49</v>
      </c>
      <c r="F76" s="12"/>
      <c r="G76" s="53">
        <f t="shared" si="0"/>
        <v>0</v>
      </c>
      <c r="H76" s="9"/>
      <c r="I76" s="54">
        <f t="shared" si="1"/>
        <v>0</v>
      </c>
      <c r="J76" s="53">
        <f t="shared" si="2"/>
        <v>0</v>
      </c>
      <c r="K76" s="5"/>
      <c r="L76" s="5"/>
      <c r="M76" s="5"/>
      <c r="N76" s="5"/>
      <c r="O76" s="5"/>
      <c r="P76" s="5"/>
    </row>
    <row r="77" spans="1:16" ht="28.2" customHeight="1" x14ac:dyDescent="0.3">
      <c r="A77" s="25" t="s">
        <v>77</v>
      </c>
      <c r="B77" s="32" t="s">
        <v>187</v>
      </c>
      <c r="C77" s="57" t="s">
        <v>188</v>
      </c>
      <c r="D77" s="47" t="s">
        <v>225</v>
      </c>
      <c r="E77" s="46">
        <v>117</v>
      </c>
      <c r="F77" s="8"/>
      <c r="G77" s="53">
        <f t="shared" si="0"/>
        <v>0</v>
      </c>
      <c r="H77" s="9"/>
      <c r="I77" s="54">
        <f t="shared" si="1"/>
        <v>0</v>
      </c>
      <c r="J77" s="53">
        <f t="shared" si="2"/>
        <v>0</v>
      </c>
      <c r="K77" s="5"/>
      <c r="L77" s="5"/>
      <c r="M77" s="5"/>
      <c r="N77" s="5"/>
      <c r="O77" s="5"/>
      <c r="P77" s="5"/>
    </row>
    <row r="78" spans="1:16" ht="28.2" customHeight="1" x14ac:dyDescent="0.3">
      <c r="A78" s="25" t="s">
        <v>78</v>
      </c>
      <c r="B78" s="32" t="s">
        <v>189</v>
      </c>
      <c r="C78" s="57" t="s">
        <v>190</v>
      </c>
      <c r="D78" s="47" t="s">
        <v>225</v>
      </c>
      <c r="E78" s="46">
        <v>22</v>
      </c>
      <c r="F78" s="8"/>
      <c r="G78" s="53">
        <f t="shared" si="0"/>
        <v>0</v>
      </c>
      <c r="H78" s="9"/>
      <c r="I78" s="54">
        <f t="shared" si="1"/>
        <v>0</v>
      </c>
      <c r="J78" s="53">
        <f t="shared" si="2"/>
        <v>0</v>
      </c>
      <c r="K78" s="5"/>
      <c r="L78" s="5"/>
      <c r="M78" s="5"/>
      <c r="N78" s="5"/>
      <c r="O78" s="5"/>
      <c r="P78" s="5"/>
    </row>
    <row r="79" spans="1:16" ht="29.4" customHeight="1" x14ac:dyDescent="0.3">
      <c r="A79" s="25" t="s">
        <v>79</v>
      </c>
      <c r="B79" s="32" t="s">
        <v>191</v>
      </c>
      <c r="C79" s="57" t="s">
        <v>192</v>
      </c>
      <c r="D79" s="47" t="s">
        <v>225</v>
      </c>
      <c r="E79" s="46">
        <v>121</v>
      </c>
      <c r="F79" s="12"/>
      <c r="G79" s="53">
        <f t="shared" si="0"/>
        <v>0</v>
      </c>
      <c r="H79" s="9"/>
      <c r="I79" s="54">
        <f t="shared" si="1"/>
        <v>0</v>
      </c>
      <c r="J79" s="53">
        <f t="shared" si="2"/>
        <v>0</v>
      </c>
      <c r="K79" s="5"/>
      <c r="L79" s="5"/>
      <c r="M79" s="5"/>
      <c r="N79" s="5"/>
      <c r="O79" s="5"/>
      <c r="P79" s="5"/>
    </row>
    <row r="80" spans="1:16" ht="33.6" customHeight="1" x14ac:dyDescent="0.3">
      <c r="A80" s="25" t="s">
        <v>80</v>
      </c>
      <c r="B80" s="32" t="s">
        <v>193</v>
      </c>
      <c r="C80" s="57" t="s">
        <v>194</v>
      </c>
      <c r="D80" s="47" t="s">
        <v>225</v>
      </c>
      <c r="E80" s="46">
        <v>29</v>
      </c>
      <c r="F80" s="8"/>
      <c r="G80" s="53">
        <f t="shared" si="0"/>
        <v>0</v>
      </c>
      <c r="H80" s="9"/>
      <c r="I80" s="54">
        <f t="shared" si="1"/>
        <v>0</v>
      </c>
      <c r="J80" s="53">
        <f t="shared" si="2"/>
        <v>0</v>
      </c>
      <c r="K80" s="5"/>
      <c r="L80" s="5"/>
      <c r="M80" s="5"/>
      <c r="N80" s="5"/>
      <c r="O80" s="5"/>
      <c r="P80" s="5"/>
    </row>
    <row r="81" spans="1:16" ht="28.2" customHeight="1" x14ac:dyDescent="0.3">
      <c r="A81" s="25" t="s">
        <v>81</v>
      </c>
      <c r="B81" s="32" t="s">
        <v>195</v>
      </c>
      <c r="C81" s="57" t="s">
        <v>196</v>
      </c>
      <c r="D81" s="47" t="s">
        <v>225</v>
      </c>
      <c r="E81" s="46">
        <v>0</v>
      </c>
      <c r="F81" s="8"/>
      <c r="G81" s="53">
        <f t="shared" si="0"/>
        <v>0</v>
      </c>
      <c r="H81" s="9"/>
      <c r="I81" s="54">
        <f t="shared" si="1"/>
        <v>0</v>
      </c>
      <c r="J81" s="53">
        <f t="shared" si="2"/>
        <v>0</v>
      </c>
      <c r="K81" s="5"/>
      <c r="L81" s="5"/>
      <c r="M81" s="5"/>
      <c r="N81" s="5"/>
      <c r="O81" s="5"/>
      <c r="P81" s="5"/>
    </row>
    <row r="82" spans="1:16" ht="34.799999999999997" customHeight="1" x14ac:dyDescent="0.3">
      <c r="A82" s="25" t="s">
        <v>82</v>
      </c>
      <c r="B82" s="32" t="s">
        <v>267</v>
      </c>
      <c r="C82" s="57" t="s">
        <v>197</v>
      </c>
      <c r="D82" s="47" t="s">
        <v>225</v>
      </c>
      <c r="E82" s="46">
        <v>27</v>
      </c>
      <c r="F82" s="12"/>
      <c r="G82" s="53">
        <f t="shared" si="0"/>
        <v>0</v>
      </c>
      <c r="H82" s="9"/>
      <c r="I82" s="54">
        <f t="shared" si="1"/>
        <v>0</v>
      </c>
      <c r="J82" s="53">
        <f t="shared" si="2"/>
        <v>0</v>
      </c>
      <c r="K82" s="5"/>
      <c r="L82" s="5"/>
      <c r="M82" s="5"/>
      <c r="N82" s="5"/>
      <c r="O82" s="5"/>
      <c r="P82" s="5"/>
    </row>
    <row r="83" spans="1:16" ht="28.2" customHeight="1" x14ac:dyDescent="0.3">
      <c r="A83" s="25" t="s">
        <v>83</v>
      </c>
      <c r="B83" s="38" t="s">
        <v>268</v>
      </c>
      <c r="C83" s="39" t="s">
        <v>198</v>
      </c>
      <c r="D83" s="51" t="s">
        <v>224</v>
      </c>
      <c r="E83" s="46">
        <v>91</v>
      </c>
      <c r="F83" s="8"/>
      <c r="G83" s="53">
        <f t="shared" si="0"/>
        <v>0</v>
      </c>
      <c r="H83" s="9"/>
      <c r="I83" s="54">
        <f t="shared" si="1"/>
        <v>0</v>
      </c>
      <c r="J83" s="53">
        <f t="shared" si="2"/>
        <v>0</v>
      </c>
      <c r="K83" s="5"/>
      <c r="L83" s="5"/>
      <c r="M83" s="5"/>
      <c r="N83" s="5"/>
      <c r="O83" s="5"/>
      <c r="P83" s="5"/>
    </row>
    <row r="84" spans="1:16" ht="28.2" customHeight="1" x14ac:dyDescent="0.3">
      <c r="A84" s="25" t="s">
        <v>84</v>
      </c>
      <c r="B84" s="40" t="s">
        <v>199</v>
      </c>
      <c r="C84" s="57" t="s">
        <v>200</v>
      </c>
      <c r="D84" s="47" t="s">
        <v>228</v>
      </c>
      <c r="E84" s="46">
        <v>197</v>
      </c>
      <c r="F84" s="8"/>
      <c r="G84" s="53">
        <f t="shared" si="0"/>
        <v>0</v>
      </c>
      <c r="H84" s="9"/>
      <c r="I84" s="54">
        <f t="shared" si="1"/>
        <v>0</v>
      </c>
      <c r="J84" s="53">
        <f t="shared" si="2"/>
        <v>0</v>
      </c>
      <c r="K84" s="5"/>
      <c r="L84" s="5"/>
      <c r="M84" s="5"/>
      <c r="N84" s="5"/>
      <c r="O84" s="5"/>
      <c r="P84" s="5"/>
    </row>
    <row r="85" spans="1:16" ht="28.2" customHeight="1" x14ac:dyDescent="0.3">
      <c r="A85" s="25" t="s">
        <v>85</v>
      </c>
      <c r="B85" s="41" t="s">
        <v>269</v>
      </c>
      <c r="C85" s="57" t="s">
        <v>201</v>
      </c>
      <c r="D85" s="47" t="s">
        <v>224</v>
      </c>
      <c r="E85" s="46">
        <v>25</v>
      </c>
      <c r="F85" s="12"/>
      <c r="G85" s="53">
        <f t="shared" si="0"/>
        <v>0</v>
      </c>
      <c r="H85" s="9"/>
      <c r="I85" s="54">
        <f t="shared" si="1"/>
        <v>0</v>
      </c>
      <c r="J85" s="53">
        <f t="shared" si="2"/>
        <v>0</v>
      </c>
      <c r="K85" s="5"/>
      <c r="L85" s="5"/>
      <c r="M85" s="5"/>
      <c r="N85" s="5"/>
      <c r="O85" s="5"/>
      <c r="P85" s="5"/>
    </row>
    <row r="86" spans="1:16" ht="28.2" customHeight="1" x14ac:dyDescent="0.3">
      <c r="A86" s="25" t="s">
        <v>86</v>
      </c>
      <c r="B86" s="41" t="s">
        <v>202</v>
      </c>
      <c r="C86" s="57" t="s">
        <v>203</v>
      </c>
      <c r="D86" s="47" t="s">
        <v>224</v>
      </c>
      <c r="E86" s="46">
        <v>12</v>
      </c>
      <c r="F86" s="8"/>
      <c r="G86" s="53">
        <f t="shared" si="0"/>
        <v>0</v>
      </c>
      <c r="H86" s="9"/>
      <c r="I86" s="54">
        <f t="shared" si="1"/>
        <v>0</v>
      </c>
      <c r="J86" s="53">
        <f t="shared" si="2"/>
        <v>0</v>
      </c>
      <c r="K86" s="5"/>
      <c r="L86" s="5"/>
      <c r="M86" s="5"/>
      <c r="N86" s="5"/>
      <c r="O86" s="5"/>
      <c r="P86" s="5"/>
    </row>
    <row r="87" spans="1:16" ht="28.2" customHeight="1" x14ac:dyDescent="0.3">
      <c r="A87" s="25" t="s">
        <v>87</v>
      </c>
      <c r="B87" s="41" t="s">
        <v>204</v>
      </c>
      <c r="C87" s="57" t="s">
        <v>205</v>
      </c>
      <c r="D87" s="47" t="s">
        <v>224</v>
      </c>
      <c r="E87" s="46">
        <v>13</v>
      </c>
      <c r="F87" s="8"/>
      <c r="G87" s="53">
        <f t="shared" si="0"/>
        <v>0</v>
      </c>
      <c r="H87" s="9"/>
      <c r="I87" s="54">
        <f t="shared" si="1"/>
        <v>0</v>
      </c>
      <c r="J87" s="53">
        <f t="shared" si="2"/>
        <v>0</v>
      </c>
      <c r="K87" s="5"/>
      <c r="L87" s="5"/>
      <c r="M87" s="5"/>
      <c r="N87" s="5"/>
      <c r="O87" s="5"/>
      <c r="P87" s="5"/>
    </row>
    <row r="88" spans="1:16" ht="28.2" customHeight="1" x14ac:dyDescent="0.3">
      <c r="A88" s="25" t="s">
        <v>88</v>
      </c>
      <c r="B88" s="41" t="s">
        <v>206</v>
      </c>
      <c r="C88" s="57" t="s">
        <v>207</v>
      </c>
      <c r="D88" s="47" t="s">
        <v>227</v>
      </c>
      <c r="E88" s="46">
        <v>8</v>
      </c>
      <c r="F88" s="12"/>
      <c r="G88" s="53">
        <f t="shared" si="0"/>
        <v>0</v>
      </c>
      <c r="H88" s="9"/>
      <c r="I88" s="54">
        <f t="shared" si="1"/>
        <v>0</v>
      </c>
      <c r="J88" s="53">
        <f t="shared" si="2"/>
        <v>0</v>
      </c>
      <c r="K88" s="5"/>
      <c r="L88" s="5"/>
      <c r="M88" s="5"/>
      <c r="N88" s="5"/>
      <c r="O88" s="5"/>
      <c r="P88" s="5"/>
    </row>
    <row r="89" spans="1:16" ht="28.2" customHeight="1" x14ac:dyDescent="0.3">
      <c r="A89" s="25" t="s">
        <v>89</v>
      </c>
      <c r="B89" s="30" t="s">
        <v>208</v>
      </c>
      <c r="C89" s="57" t="s">
        <v>209</v>
      </c>
      <c r="D89" s="46" t="s">
        <v>224</v>
      </c>
      <c r="E89" s="46">
        <v>165</v>
      </c>
      <c r="F89" s="8"/>
      <c r="G89" s="53">
        <f t="shared" si="0"/>
        <v>0</v>
      </c>
      <c r="H89" s="9"/>
      <c r="I89" s="54">
        <f t="shared" si="1"/>
        <v>0</v>
      </c>
      <c r="J89" s="53">
        <f t="shared" si="2"/>
        <v>0</v>
      </c>
      <c r="K89" s="5"/>
      <c r="L89" s="5"/>
      <c r="M89" s="5"/>
      <c r="N89" s="5"/>
      <c r="O89" s="5"/>
      <c r="P89" s="5"/>
    </row>
    <row r="90" spans="1:16" ht="28.2" customHeight="1" x14ac:dyDescent="0.3">
      <c r="A90" s="25" t="s">
        <v>90</v>
      </c>
      <c r="B90" s="30" t="s">
        <v>210</v>
      </c>
      <c r="C90" s="57" t="s">
        <v>209</v>
      </c>
      <c r="D90" s="46" t="s">
        <v>224</v>
      </c>
      <c r="E90" s="46">
        <v>168</v>
      </c>
      <c r="F90" s="8"/>
      <c r="G90" s="53">
        <f t="shared" si="0"/>
        <v>0</v>
      </c>
      <c r="H90" s="9"/>
      <c r="I90" s="54">
        <f t="shared" si="1"/>
        <v>0</v>
      </c>
      <c r="J90" s="53">
        <f t="shared" si="2"/>
        <v>0</v>
      </c>
      <c r="K90" s="5"/>
      <c r="L90" s="5"/>
      <c r="M90" s="5"/>
      <c r="N90" s="5"/>
      <c r="O90" s="5"/>
      <c r="P90" s="5"/>
    </row>
    <row r="91" spans="1:16" ht="28.2" customHeight="1" x14ac:dyDescent="0.3">
      <c r="A91" s="25" t="s">
        <v>91</v>
      </c>
      <c r="B91" s="30" t="s">
        <v>211</v>
      </c>
      <c r="C91" s="57" t="s">
        <v>209</v>
      </c>
      <c r="D91" s="46" t="s">
        <v>224</v>
      </c>
      <c r="E91" s="46">
        <v>162</v>
      </c>
      <c r="F91" s="12"/>
      <c r="G91" s="53">
        <f t="shared" ref="G91:G96" si="3">E91*F91</f>
        <v>0</v>
      </c>
      <c r="H91" s="9"/>
      <c r="I91" s="54">
        <f t="shared" ref="I91:I96" si="4">G91*H91</f>
        <v>0</v>
      </c>
      <c r="J91" s="53">
        <f t="shared" ref="J91:J96" si="5">G91+I91</f>
        <v>0</v>
      </c>
      <c r="K91" s="5"/>
      <c r="L91" s="5"/>
      <c r="M91" s="5"/>
      <c r="N91" s="5"/>
      <c r="O91" s="5"/>
      <c r="P91" s="5"/>
    </row>
    <row r="92" spans="1:16" ht="49.8" customHeight="1" x14ac:dyDescent="0.3">
      <c r="A92" s="25" t="s">
        <v>92</v>
      </c>
      <c r="B92" s="30" t="s">
        <v>270</v>
      </c>
      <c r="C92" s="57" t="s">
        <v>213</v>
      </c>
      <c r="D92" s="46" t="s">
        <v>227</v>
      </c>
      <c r="E92" s="46">
        <v>18</v>
      </c>
      <c r="F92" s="8"/>
      <c r="G92" s="53">
        <f t="shared" si="3"/>
        <v>0</v>
      </c>
      <c r="H92" s="9"/>
      <c r="I92" s="54">
        <f t="shared" si="4"/>
        <v>0</v>
      </c>
      <c r="J92" s="53">
        <f t="shared" si="5"/>
        <v>0</v>
      </c>
      <c r="K92" s="5"/>
      <c r="L92" s="5"/>
      <c r="M92" s="5"/>
      <c r="N92" s="5"/>
      <c r="O92" s="5"/>
      <c r="P92" s="5"/>
    </row>
    <row r="93" spans="1:16" ht="27" customHeight="1" x14ac:dyDescent="0.3">
      <c r="A93" s="25" t="s">
        <v>93</v>
      </c>
      <c r="B93" s="32" t="s">
        <v>214</v>
      </c>
      <c r="C93" s="57" t="s">
        <v>215</v>
      </c>
      <c r="D93" s="47" t="s">
        <v>225</v>
      </c>
      <c r="E93" s="46">
        <v>29</v>
      </c>
      <c r="F93" s="8"/>
      <c r="G93" s="53">
        <f t="shared" si="3"/>
        <v>0</v>
      </c>
      <c r="H93" s="9"/>
      <c r="I93" s="54">
        <f t="shared" si="4"/>
        <v>0</v>
      </c>
      <c r="J93" s="53">
        <f t="shared" si="5"/>
        <v>0</v>
      </c>
      <c r="K93" s="5"/>
      <c r="L93" s="5"/>
      <c r="M93" s="5"/>
      <c r="N93" s="5"/>
      <c r="O93" s="5"/>
      <c r="P93" s="5"/>
    </row>
    <row r="94" spans="1:16" ht="27" customHeight="1" x14ac:dyDescent="0.3">
      <c r="A94" s="25" t="s">
        <v>94</v>
      </c>
      <c r="B94" s="32" t="s">
        <v>216</v>
      </c>
      <c r="C94" s="57" t="s">
        <v>271</v>
      </c>
      <c r="D94" s="47" t="s">
        <v>224</v>
      </c>
      <c r="E94" s="46">
        <v>21</v>
      </c>
      <c r="F94" s="8"/>
      <c r="G94" s="53">
        <f t="shared" si="3"/>
        <v>0</v>
      </c>
      <c r="H94" s="9"/>
      <c r="I94" s="54">
        <f t="shared" si="4"/>
        <v>0</v>
      </c>
      <c r="J94" s="53">
        <f t="shared" si="5"/>
        <v>0</v>
      </c>
      <c r="K94" s="5"/>
      <c r="L94" s="5"/>
      <c r="M94" s="5"/>
      <c r="N94" s="5"/>
      <c r="O94" s="5"/>
      <c r="P94" s="5"/>
    </row>
    <row r="95" spans="1:16" ht="46.8" customHeight="1" x14ac:dyDescent="0.3">
      <c r="A95" s="25" t="s">
        <v>95</v>
      </c>
      <c r="B95" s="32" t="s">
        <v>272</v>
      </c>
      <c r="C95" s="57" t="s">
        <v>273</v>
      </c>
      <c r="D95" s="47" t="s">
        <v>227</v>
      </c>
      <c r="E95" s="46">
        <v>7</v>
      </c>
      <c r="F95" s="8"/>
      <c r="G95" s="53">
        <f t="shared" si="3"/>
        <v>0</v>
      </c>
      <c r="H95" s="9"/>
      <c r="I95" s="54">
        <f t="shared" si="4"/>
        <v>0</v>
      </c>
      <c r="J95" s="53">
        <f t="shared" si="5"/>
        <v>0</v>
      </c>
      <c r="K95" s="5"/>
      <c r="L95" s="5"/>
      <c r="M95" s="5"/>
      <c r="N95" s="5"/>
      <c r="O95" s="5"/>
      <c r="P95" s="5"/>
    </row>
    <row r="96" spans="1:16" ht="28.8" customHeight="1" x14ac:dyDescent="0.3">
      <c r="A96" s="60" t="s">
        <v>281</v>
      </c>
      <c r="B96" s="32" t="s">
        <v>217</v>
      </c>
      <c r="C96" s="57" t="s">
        <v>330</v>
      </c>
      <c r="D96" s="47" t="s">
        <v>224</v>
      </c>
      <c r="E96" s="46">
        <v>12</v>
      </c>
      <c r="F96" s="12"/>
      <c r="G96" s="53">
        <f t="shared" si="3"/>
        <v>0</v>
      </c>
      <c r="H96" s="9"/>
      <c r="I96" s="54">
        <f t="shared" si="4"/>
        <v>0</v>
      </c>
      <c r="J96" s="53">
        <f t="shared" si="5"/>
        <v>0</v>
      </c>
      <c r="K96" s="5"/>
      <c r="L96" s="5"/>
      <c r="M96" s="5"/>
      <c r="N96" s="5"/>
      <c r="O96" s="5"/>
      <c r="P96" s="5"/>
    </row>
    <row r="97" spans="1:29" ht="27" customHeight="1" x14ac:dyDescent="0.3">
      <c r="A97" s="74" t="s">
        <v>22</v>
      </c>
      <c r="B97" s="74"/>
      <c r="C97" s="74"/>
      <c r="D97" s="74"/>
      <c r="E97" s="74"/>
      <c r="F97" s="74"/>
      <c r="G97" s="55">
        <f>SUM(G26:G96)</f>
        <v>0</v>
      </c>
      <c r="H97" s="10" t="s">
        <v>5</v>
      </c>
      <c r="I97" s="11">
        <f>SUM(I26:I96)</f>
        <v>0</v>
      </c>
      <c r="J97" s="10">
        <f>SUM(J26:J96)</f>
        <v>0</v>
      </c>
      <c r="K97" s="5"/>
      <c r="L97" s="5"/>
      <c r="M97" s="5"/>
      <c r="N97" s="5"/>
      <c r="O97" s="5"/>
      <c r="P97" s="5"/>
    </row>
    <row r="98" spans="1:29" ht="19.9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29" ht="19.95" customHeight="1" x14ac:dyDescent="0.3">
      <c r="A99" s="17"/>
      <c r="B99" s="73" t="s">
        <v>2</v>
      </c>
      <c r="C99" s="73"/>
      <c r="D99" s="73"/>
      <c r="E99" s="73"/>
      <c r="F99" s="73"/>
      <c r="G99" s="73"/>
      <c r="H99" s="73"/>
      <c r="I99" s="73"/>
      <c r="J99" s="73"/>
      <c r="K99" s="14"/>
      <c r="L99" s="5"/>
      <c r="M99" s="5"/>
      <c r="N99" s="5"/>
      <c r="O99" s="5"/>
      <c r="P99" s="5"/>
      <c r="Q99" s="5"/>
    </row>
    <row r="100" spans="1:29" ht="19.95" customHeight="1" x14ac:dyDescent="0.3">
      <c r="A100" s="17"/>
      <c r="B100" s="71"/>
      <c r="C100" s="71"/>
      <c r="D100" s="24"/>
      <c r="E100" s="15"/>
      <c r="F100" s="15"/>
      <c r="G100" s="15"/>
      <c r="H100" s="15"/>
      <c r="I100" s="15"/>
      <c r="J100" s="15"/>
      <c r="K100" s="14"/>
      <c r="L100" s="5"/>
      <c r="M100" s="5"/>
      <c r="N100" s="5"/>
      <c r="O100" s="5"/>
      <c r="P100" s="5"/>
      <c r="Q100" s="5"/>
    </row>
    <row r="101" spans="1:29" ht="43.8" customHeight="1" x14ac:dyDescent="0.3">
      <c r="A101" s="17"/>
      <c r="B101" s="76" t="s">
        <v>219</v>
      </c>
      <c r="C101" s="76"/>
      <c r="D101" s="76"/>
      <c r="E101" s="76"/>
      <c r="F101" s="76"/>
      <c r="G101" s="76"/>
      <c r="H101" s="76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</row>
    <row r="102" spans="1:29" ht="19.95" customHeight="1" x14ac:dyDescent="0.3">
      <c r="A102" s="15"/>
      <c r="B102" s="16" t="s">
        <v>218</v>
      </c>
      <c r="C102" s="15"/>
      <c r="D102" s="15"/>
      <c r="E102" s="15"/>
      <c r="F102" s="15"/>
      <c r="G102" s="15"/>
      <c r="H102" s="15"/>
      <c r="I102" s="15"/>
      <c r="J102" s="15"/>
      <c r="K102" s="5"/>
      <c r="L102" s="5"/>
      <c r="M102" s="5"/>
      <c r="N102" s="5"/>
      <c r="O102" s="5"/>
      <c r="P102" s="5"/>
      <c r="Q102" s="5"/>
    </row>
    <row r="103" spans="1:29" ht="19.95" customHeight="1" x14ac:dyDescent="0.3">
      <c r="A103" s="15"/>
      <c r="B103" s="16" t="s">
        <v>23</v>
      </c>
      <c r="C103" s="16"/>
      <c r="D103" s="16"/>
      <c r="E103" s="15"/>
      <c r="F103" s="15"/>
      <c r="G103" s="15"/>
      <c r="H103" s="15"/>
      <c r="I103" s="15"/>
      <c r="J103" s="15"/>
      <c r="K103" s="5"/>
      <c r="L103" s="5"/>
      <c r="M103" s="5"/>
      <c r="N103" s="5"/>
      <c r="O103" s="5"/>
      <c r="P103" s="5"/>
      <c r="Q103" s="5"/>
    </row>
    <row r="104" spans="1:29" ht="19.95" customHeight="1" x14ac:dyDescent="0.3">
      <c r="A104" s="15"/>
      <c r="B104" s="16" t="s">
        <v>221</v>
      </c>
      <c r="C104" s="16"/>
      <c r="D104" s="16"/>
      <c r="E104" s="15"/>
      <c r="F104" s="15"/>
      <c r="G104" s="15"/>
      <c r="H104" s="15"/>
      <c r="I104" s="15"/>
      <c r="J104" s="15"/>
      <c r="K104" s="4"/>
      <c r="L104" s="5"/>
      <c r="M104" s="5"/>
      <c r="N104" s="5"/>
      <c r="O104" s="5"/>
      <c r="P104" s="5"/>
      <c r="Q104" s="5"/>
    </row>
    <row r="105" spans="1:29" ht="27" customHeight="1" x14ac:dyDescent="0.3">
      <c r="A105" s="15"/>
      <c r="B105" s="16" t="s">
        <v>24</v>
      </c>
      <c r="C105" s="16"/>
      <c r="D105" s="16"/>
      <c r="E105" s="15"/>
      <c r="F105" s="15"/>
      <c r="G105" s="15"/>
      <c r="H105" s="15"/>
      <c r="I105" s="15"/>
      <c r="J105" s="15"/>
      <c r="K105" s="5"/>
      <c r="L105" s="5"/>
      <c r="M105" s="5"/>
      <c r="N105" s="5"/>
      <c r="O105" s="5"/>
      <c r="P105" s="5"/>
      <c r="Q105" s="5"/>
    </row>
    <row r="106" spans="1:29" ht="60.6" customHeight="1" x14ac:dyDescent="0.3">
      <c r="A106" s="15"/>
      <c r="B106" s="72" t="s">
        <v>220</v>
      </c>
      <c r="C106" s="72"/>
      <c r="D106" s="72"/>
      <c r="E106" s="72"/>
      <c r="F106" s="72"/>
      <c r="G106" s="72"/>
      <c r="H106" s="72"/>
      <c r="I106" s="43"/>
      <c r="J106" s="43"/>
      <c r="K106" s="44"/>
      <c r="L106" s="44"/>
      <c r="M106" s="44"/>
      <c r="N106" s="44"/>
      <c r="O106" s="44"/>
      <c r="P106" s="44"/>
      <c r="Q106" s="44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</row>
    <row r="107" spans="1:29" ht="19.95" customHeight="1" x14ac:dyDescent="0.3">
      <c r="A107" s="15"/>
      <c r="B107" s="16" t="s">
        <v>25</v>
      </c>
      <c r="C107" s="15"/>
      <c r="D107" s="15"/>
      <c r="F107" s="15"/>
      <c r="G107" s="15"/>
      <c r="H107" s="15"/>
      <c r="I107" s="15"/>
      <c r="J107" s="15"/>
      <c r="K107" s="5"/>
      <c r="L107" s="5"/>
      <c r="M107" s="5"/>
      <c r="N107" s="5"/>
      <c r="O107" s="5"/>
      <c r="P107" s="5"/>
      <c r="Q107" s="5"/>
    </row>
    <row r="108" spans="1:29" ht="19.95" customHeight="1" x14ac:dyDescent="0.3">
      <c r="A108" s="15"/>
      <c r="B108" s="16"/>
      <c r="C108" s="16"/>
      <c r="D108" s="16"/>
      <c r="E108" s="16"/>
      <c r="F108" s="16"/>
      <c r="G108" s="15"/>
      <c r="H108" s="15"/>
      <c r="I108" s="15"/>
      <c r="J108" s="15"/>
      <c r="K108" s="5"/>
      <c r="L108" s="5"/>
      <c r="M108" s="5"/>
      <c r="N108" s="5"/>
      <c r="O108" s="5"/>
      <c r="P108" s="5"/>
      <c r="Q108" s="5"/>
    </row>
    <row r="109" spans="1:29" ht="19.95" customHeight="1" x14ac:dyDescent="0.3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5"/>
      <c r="L109" s="5"/>
      <c r="M109" s="5"/>
      <c r="N109" s="5"/>
      <c r="O109" s="5"/>
      <c r="P109" s="5"/>
      <c r="Q109" s="5"/>
    </row>
    <row r="110" spans="1:29" ht="37.200000000000003" customHeight="1" x14ac:dyDescent="0.3">
      <c r="A110" s="15"/>
      <c r="B110" s="72" t="s">
        <v>10</v>
      </c>
      <c r="C110" s="72"/>
      <c r="D110" s="72"/>
      <c r="E110" s="72"/>
      <c r="F110" s="72"/>
      <c r="G110" s="72"/>
      <c r="H110" s="72"/>
      <c r="I110" s="72"/>
      <c r="J110" s="72"/>
      <c r="K110" s="5"/>
      <c r="L110" s="5"/>
      <c r="M110" s="5"/>
      <c r="N110" s="5"/>
      <c r="O110" s="5"/>
      <c r="P110" s="5"/>
      <c r="Q110" s="5"/>
    </row>
    <row r="111" spans="1:29" ht="19.95" customHeight="1" x14ac:dyDescent="0.3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5"/>
      <c r="L111" s="5"/>
      <c r="M111" s="5"/>
      <c r="N111" s="5"/>
      <c r="O111" s="5"/>
      <c r="P111" s="5"/>
      <c r="Q111" s="5"/>
    </row>
    <row r="112" spans="1:29" ht="15.6" customHeight="1" x14ac:dyDescent="0.3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5"/>
      <c r="L112" s="5"/>
      <c r="M112" s="5"/>
      <c r="N112" s="5"/>
      <c r="O112" s="5"/>
      <c r="P112" s="5"/>
      <c r="Q112" s="5"/>
    </row>
    <row r="113" spans="1:17" ht="16.8" x14ac:dyDescent="0.3">
      <c r="A113" s="15"/>
      <c r="B113" s="18" t="s">
        <v>11</v>
      </c>
      <c r="C113" s="15"/>
      <c r="D113" s="15"/>
      <c r="E113" s="15"/>
      <c r="F113" s="15"/>
      <c r="G113" s="64" t="s">
        <v>14</v>
      </c>
      <c r="H113" s="64"/>
      <c r="I113" s="64"/>
      <c r="J113" s="64"/>
      <c r="K113" s="5"/>
      <c r="L113" s="5"/>
      <c r="M113" s="5"/>
      <c r="N113" s="5"/>
      <c r="O113" s="5"/>
      <c r="P113" s="5"/>
      <c r="Q113" s="5"/>
    </row>
    <row r="114" spans="1:17" x14ac:dyDescent="0.3">
      <c r="A114" s="15"/>
      <c r="B114" s="19" t="s">
        <v>12</v>
      </c>
      <c r="C114" s="15"/>
      <c r="D114" s="15"/>
      <c r="E114" s="15"/>
      <c r="F114" s="15"/>
      <c r="G114" s="20" t="s">
        <v>13</v>
      </c>
      <c r="H114" s="15"/>
      <c r="I114" s="15"/>
      <c r="J114" s="15"/>
      <c r="K114" s="5"/>
      <c r="L114" s="5"/>
      <c r="M114" s="5"/>
      <c r="N114" s="5"/>
      <c r="O114" s="5"/>
      <c r="P114" s="5"/>
      <c r="Q114" s="5"/>
    </row>
    <row r="115" spans="1:17" ht="37.799999999999997" customHeight="1" x14ac:dyDescent="0.3">
      <c r="A115" s="5"/>
      <c r="K115" s="13"/>
      <c r="L115" s="5"/>
      <c r="M115" s="5"/>
      <c r="N115" s="5"/>
      <c r="O115" s="5"/>
      <c r="P115" s="5"/>
      <c r="Q115" s="5"/>
    </row>
    <row r="116" spans="1:17" x14ac:dyDescent="0.3">
      <c r="A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L120" s="5"/>
      <c r="M120" s="5"/>
      <c r="N120" s="5"/>
      <c r="O120" s="5"/>
      <c r="P120" s="5"/>
      <c r="Q120" s="5"/>
    </row>
    <row r="121" spans="1:17" x14ac:dyDescent="0.3">
      <c r="A121" s="5"/>
      <c r="L121" s="5"/>
      <c r="M121" s="5"/>
      <c r="N121" s="5"/>
      <c r="O121" s="5"/>
      <c r="P121" s="5"/>
      <c r="Q121" s="5"/>
    </row>
    <row r="122" spans="1:17" x14ac:dyDescent="0.3">
      <c r="A122" s="5"/>
      <c r="L122" s="5"/>
      <c r="M122" s="5"/>
      <c r="N122" s="5"/>
      <c r="O122" s="5"/>
      <c r="P122" s="5"/>
      <c r="Q122" s="5"/>
    </row>
    <row r="123" spans="1:17" x14ac:dyDescent="0.3">
      <c r="A123" s="5"/>
      <c r="L123" s="5"/>
      <c r="M123" s="5"/>
      <c r="N123" s="5"/>
      <c r="O123" s="5"/>
      <c r="P123" s="5"/>
      <c r="Q123" s="5"/>
    </row>
    <row r="124" spans="1:17" x14ac:dyDescent="0.3">
      <c r="A124" s="5"/>
      <c r="L124" s="5"/>
      <c r="M124" s="5"/>
      <c r="N124" s="5"/>
      <c r="O124" s="5"/>
      <c r="P124" s="5"/>
      <c r="Q124" s="5"/>
    </row>
    <row r="125" spans="1:17" x14ac:dyDescent="0.3">
      <c r="A125" s="5"/>
      <c r="L125" s="5"/>
      <c r="M125" s="5"/>
      <c r="N125" s="5"/>
      <c r="O125" s="5"/>
      <c r="P125" s="5"/>
      <c r="Q125" s="5"/>
    </row>
    <row r="126" spans="1:17" x14ac:dyDescent="0.3">
      <c r="A126" s="5"/>
      <c r="L126" s="5"/>
      <c r="M126" s="5"/>
      <c r="N126" s="5"/>
      <c r="O126" s="5"/>
      <c r="P126" s="5"/>
      <c r="Q126" s="5"/>
    </row>
    <row r="127" spans="1:17" ht="31.8" customHeight="1" x14ac:dyDescent="0.3">
      <c r="A127" s="5"/>
      <c r="L127" s="5"/>
      <c r="M127" s="5"/>
      <c r="N127" s="5"/>
      <c r="O127" s="5"/>
      <c r="P127" s="5"/>
      <c r="Q127" s="5"/>
    </row>
    <row r="128" spans="1:17" x14ac:dyDescent="0.3">
      <c r="A128" s="5"/>
      <c r="L128" s="5"/>
      <c r="M128" s="5"/>
      <c r="N128" s="5"/>
      <c r="O128" s="5"/>
      <c r="P128" s="5"/>
      <c r="Q128" s="5"/>
    </row>
    <row r="129" spans="1:17" x14ac:dyDescent="0.3">
      <c r="A129" s="5"/>
      <c r="L129" s="5"/>
      <c r="M129" s="5"/>
      <c r="N129" s="5"/>
      <c r="O129" s="5"/>
      <c r="P129" s="5"/>
      <c r="Q129" s="5"/>
    </row>
    <row r="130" spans="1:17" x14ac:dyDescent="0.3">
      <c r="A130" s="5"/>
      <c r="L130" s="5"/>
      <c r="M130" s="5"/>
      <c r="N130" s="5"/>
      <c r="O130" s="5"/>
      <c r="P130" s="5"/>
      <c r="Q130" s="5"/>
    </row>
    <row r="131" spans="1:17" x14ac:dyDescent="0.3">
      <c r="A131" s="5"/>
      <c r="L131" s="5"/>
      <c r="M131" s="5"/>
      <c r="N131" s="5"/>
      <c r="O131" s="5"/>
      <c r="P131" s="5"/>
      <c r="Q131" s="5"/>
    </row>
    <row r="132" spans="1:17" x14ac:dyDescent="0.3">
      <c r="A132" s="5"/>
    </row>
    <row r="133" spans="1:17" x14ac:dyDescent="0.3">
      <c r="A133" s="5"/>
    </row>
    <row r="134" spans="1:17" x14ac:dyDescent="0.3">
      <c r="A134" s="5"/>
    </row>
    <row r="135" spans="1:17" x14ac:dyDescent="0.3">
      <c r="A135" s="5"/>
    </row>
    <row r="136" spans="1:17" x14ac:dyDescent="0.3">
      <c r="A136" s="5"/>
    </row>
    <row r="137" spans="1:17" x14ac:dyDescent="0.3">
      <c r="A137" s="5"/>
    </row>
  </sheetData>
  <mergeCells count="21">
    <mergeCell ref="A8:J13"/>
    <mergeCell ref="A1:J1"/>
    <mergeCell ref="A19:J19"/>
    <mergeCell ref="B100:C100"/>
    <mergeCell ref="B110:J110"/>
    <mergeCell ref="B99:J99"/>
    <mergeCell ref="A24:A25"/>
    <mergeCell ref="H24:I24"/>
    <mergeCell ref="J24:J25"/>
    <mergeCell ref="A97:F97"/>
    <mergeCell ref="A7:Q7"/>
    <mergeCell ref="A3:J6"/>
    <mergeCell ref="B106:H106"/>
    <mergeCell ref="B101:H101"/>
    <mergeCell ref="D24:D25"/>
    <mergeCell ref="G113:J113"/>
    <mergeCell ref="B24:B25"/>
    <mergeCell ref="C24:C25"/>
    <mergeCell ref="E24:E25"/>
    <mergeCell ref="F24:F25"/>
    <mergeCell ref="G24:G25"/>
  </mergeCells>
  <phoneticPr fontId="2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CD4FE-0047-4DC5-B607-0641CE104A1D}">
  <dimension ref="A4:J25"/>
  <sheetViews>
    <sheetView topLeftCell="A6" workbookViewId="0">
      <selection activeCell="B23" sqref="B23"/>
    </sheetView>
  </sheetViews>
  <sheetFormatPr defaultRowHeight="14.4" x14ac:dyDescent="0.3"/>
  <cols>
    <col min="2" max="2" width="38" customWidth="1"/>
    <col min="3" max="3" width="22.77734375" customWidth="1"/>
    <col min="6" max="6" width="11.6640625" customWidth="1"/>
    <col min="7" max="7" width="13.77734375" customWidth="1"/>
    <col min="9" max="9" width="10.44140625" customWidth="1"/>
    <col min="10" max="10" width="27.88671875" customWidth="1"/>
  </cols>
  <sheetData>
    <row r="4" spans="1:10" x14ac:dyDescent="0.3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5.6" x14ac:dyDescent="0.3">
      <c r="A5" s="5"/>
      <c r="B5" s="1" t="s">
        <v>0</v>
      </c>
      <c r="C5" s="5"/>
      <c r="D5" s="5"/>
      <c r="E5" s="5"/>
      <c r="F5" s="5"/>
      <c r="G5" s="5"/>
      <c r="H5" s="5"/>
      <c r="I5" s="5"/>
      <c r="J5" s="5"/>
    </row>
    <row r="6" spans="1:10" ht="15.6" x14ac:dyDescent="0.3">
      <c r="A6" s="5"/>
      <c r="B6" s="1" t="s">
        <v>1</v>
      </c>
      <c r="C6" s="5"/>
      <c r="D6" s="5"/>
      <c r="E6" s="5"/>
      <c r="F6" s="5"/>
      <c r="G6" s="5"/>
      <c r="H6" s="5"/>
      <c r="I6" s="5"/>
      <c r="J6" s="5"/>
    </row>
    <row r="7" spans="1:10" ht="17.399999999999999" x14ac:dyDescent="0.3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</row>
    <row r="8" spans="1:10" ht="17.399999999999999" x14ac:dyDescent="0.3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17.399999999999999" x14ac:dyDescent="0.3">
      <c r="A9" s="5"/>
      <c r="B9" s="5"/>
      <c r="C9" s="23"/>
      <c r="D9" s="23"/>
      <c r="E9" s="23"/>
      <c r="F9" s="23"/>
      <c r="G9" s="23"/>
      <c r="H9" s="23"/>
      <c r="I9" s="23"/>
      <c r="J9" s="23"/>
    </row>
    <row r="10" spans="1:10" ht="17.399999999999999" x14ac:dyDescent="0.3">
      <c r="A10" s="5"/>
      <c r="B10" s="26" t="s">
        <v>251</v>
      </c>
      <c r="C10" s="27"/>
      <c r="D10" s="27"/>
      <c r="E10" s="23"/>
      <c r="F10" s="23"/>
      <c r="G10" s="23"/>
      <c r="H10" s="23"/>
      <c r="I10" s="23"/>
      <c r="J10" s="23"/>
    </row>
    <row r="11" spans="1:10" ht="17.399999999999999" x14ac:dyDescent="0.3">
      <c r="A11" s="5"/>
      <c r="B11" s="5"/>
      <c r="C11" s="23"/>
      <c r="D11" s="23"/>
      <c r="E11" s="23"/>
      <c r="F11" s="23"/>
      <c r="G11" s="23"/>
      <c r="H11" s="23"/>
      <c r="I11" s="23"/>
      <c r="J11" s="23"/>
    </row>
    <row r="12" spans="1:10" x14ac:dyDescent="0.3">
      <c r="A12" s="66" t="s">
        <v>15</v>
      </c>
      <c r="B12" s="65" t="s">
        <v>16</v>
      </c>
      <c r="C12" s="66" t="s">
        <v>6</v>
      </c>
      <c r="D12" s="77" t="s">
        <v>223</v>
      </c>
      <c r="E12" s="66" t="s">
        <v>222</v>
      </c>
      <c r="F12" s="66" t="s">
        <v>26</v>
      </c>
      <c r="G12" s="67" t="s">
        <v>17</v>
      </c>
      <c r="H12" s="67" t="s">
        <v>18</v>
      </c>
      <c r="I12" s="67"/>
      <c r="J12" s="67" t="s">
        <v>19</v>
      </c>
    </row>
    <row r="13" spans="1:10" x14ac:dyDescent="0.3">
      <c r="A13" s="66"/>
      <c r="B13" s="65"/>
      <c r="C13" s="66"/>
      <c r="D13" s="78"/>
      <c r="E13" s="66"/>
      <c r="F13" s="66"/>
      <c r="G13" s="67"/>
      <c r="H13" s="6" t="s">
        <v>20</v>
      </c>
      <c r="I13" s="7" t="s">
        <v>21</v>
      </c>
      <c r="J13" s="67"/>
    </row>
    <row r="14" spans="1:10" ht="34.799999999999997" customHeight="1" x14ac:dyDescent="0.3">
      <c r="A14" s="25" t="s">
        <v>7</v>
      </c>
      <c r="B14" s="63" t="s">
        <v>274</v>
      </c>
      <c r="C14" s="57" t="s">
        <v>229</v>
      </c>
      <c r="D14" s="46" t="s">
        <v>224</v>
      </c>
      <c r="E14" s="46">
        <v>888</v>
      </c>
      <c r="F14" s="52"/>
      <c r="G14" s="53">
        <f>E14*F14</f>
        <v>0</v>
      </c>
      <c r="H14" s="6"/>
      <c r="I14" s="54">
        <f>G14*H14</f>
        <v>0</v>
      </c>
      <c r="J14" s="53">
        <f>G14+I14</f>
        <v>0</v>
      </c>
    </row>
    <row r="15" spans="1:10" ht="56.4" customHeight="1" x14ac:dyDescent="0.3">
      <c r="A15" s="25" t="s">
        <v>8</v>
      </c>
      <c r="B15" s="63" t="s">
        <v>275</v>
      </c>
      <c r="C15" s="57" t="s">
        <v>230</v>
      </c>
      <c r="D15" s="46" t="s">
        <v>224</v>
      </c>
      <c r="E15" s="46">
        <v>1793</v>
      </c>
      <c r="F15" s="52"/>
      <c r="G15" s="53">
        <f t="shared" ref="G15:G24" si="0">E15*F15</f>
        <v>0</v>
      </c>
      <c r="H15" s="6"/>
      <c r="I15" s="54">
        <f t="shared" ref="I15:I24" si="1">G15*H15</f>
        <v>0</v>
      </c>
      <c r="J15" s="53">
        <f t="shared" ref="J15:J24" si="2">G15+I15</f>
        <v>0</v>
      </c>
    </row>
    <row r="16" spans="1:10" x14ac:dyDescent="0.3">
      <c r="A16" s="25" t="s">
        <v>9</v>
      </c>
      <c r="B16" s="63" t="s">
        <v>231</v>
      </c>
      <c r="C16" s="57" t="s">
        <v>232</v>
      </c>
      <c r="D16" s="46" t="s">
        <v>224</v>
      </c>
      <c r="E16" s="46">
        <v>595</v>
      </c>
      <c r="F16" s="52"/>
      <c r="G16" s="53">
        <f t="shared" si="0"/>
        <v>0</v>
      </c>
      <c r="H16" s="6"/>
      <c r="I16" s="54">
        <f t="shared" si="1"/>
        <v>0</v>
      </c>
      <c r="J16" s="53">
        <f t="shared" si="2"/>
        <v>0</v>
      </c>
    </row>
    <row r="17" spans="1:10" ht="32.4" customHeight="1" x14ac:dyDescent="0.3">
      <c r="A17" s="25" t="s">
        <v>29</v>
      </c>
      <c r="B17" s="63" t="s">
        <v>233</v>
      </c>
      <c r="C17" s="57" t="s">
        <v>234</v>
      </c>
      <c r="D17" s="46" t="s">
        <v>224</v>
      </c>
      <c r="E17" s="46">
        <v>1421</v>
      </c>
      <c r="F17" s="52"/>
      <c r="G17" s="53">
        <f t="shared" si="0"/>
        <v>0</v>
      </c>
      <c r="H17" s="6"/>
      <c r="I17" s="54">
        <f t="shared" si="1"/>
        <v>0</v>
      </c>
      <c r="J17" s="53">
        <f t="shared" si="2"/>
        <v>0</v>
      </c>
    </row>
    <row r="18" spans="1:10" ht="35.4" customHeight="1" x14ac:dyDescent="0.3">
      <c r="A18" s="25" t="s">
        <v>30</v>
      </c>
      <c r="B18" s="63" t="s">
        <v>276</v>
      </c>
      <c r="C18" s="57" t="s">
        <v>235</v>
      </c>
      <c r="D18" s="46" t="s">
        <v>224</v>
      </c>
      <c r="E18" s="46">
        <v>529</v>
      </c>
      <c r="F18" s="52"/>
      <c r="G18" s="53">
        <f t="shared" si="0"/>
        <v>0</v>
      </c>
      <c r="H18" s="6"/>
      <c r="I18" s="54">
        <f t="shared" si="1"/>
        <v>0</v>
      </c>
      <c r="J18" s="53">
        <f t="shared" si="2"/>
        <v>0</v>
      </c>
    </row>
    <row r="19" spans="1:10" ht="31.2" customHeight="1" x14ac:dyDescent="0.3">
      <c r="A19" s="25" t="s">
        <v>31</v>
      </c>
      <c r="B19" s="63" t="s">
        <v>277</v>
      </c>
      <c r="C19" s="57" t="s">
        <v>236</v>
      </c>
      <c r="D19" s="46" t="s">
        <v>224</v>
      </c>
      <c r="E19" s="46">
        <v>2129</v>
      </c>
      <c r="F19" s="52"/>
      <c r="G19" s="53">
        <f t="shared" si="0"/>
        <v>0</v>
      </c>
      <c r="H19" s="6"/>
      <c r="I19" s="54">
        <f t="shared" si="1"/>
        <v>0</v>
      </c>
      <c r="J19" s="53">
        <f t="shared" si="2"/>
        <v>0</v>
      </c>
    </row>
    <row r="20" spans="1:10" ht="31.2" customHeight="1" x14ac:dyDescent="0.3">
      <c r="A20" s="25" t="s">
        <v>32</v>
      </c>
      <c r="B20" s="63" t="s">
        <v>237</v>
      </c>
      <c r="C20" s="57" t="s">
        <v>238</v>
      </c>
      <c r="D20" s="47" t="s">
        <v>225</v>
      </c>
      <c r="E20" s="46">
        <v>808</v>
      </c>
      <c r="F20" s="52"/>
      <c r="G20" s="53">
        <f t="shared" si="0"/>
        <v>0</v>
      </c>
      <c r="H20" s="6"/>
      <c r="I20" s="54">
        <f t="shared" si="1"/>
        <v>0</v>
      </c>
      <c r="J20" s="53">
        <f t="shared" si="2"/>
        <v>0</v>
      </c>
    </row>
    <row r="21" spans="1:10" ht="26.4" customHeight="1" x14ac:dyDescent="0.3">
      <c r="A21" s="25" t="s">
        <v>33</v>
      </c>
      <c r="B21" s="63" t="s">
        <v>278</v>
      </c>
      <c r="C21" s="57" t="s">
        <v>239</v>
      </c>
      <c r="D21" s="47" t="s">
        <v>225</v>
      </c>
      <c r="E21" s="46">
        <v>1</v>
      </c>
      <c r="F21" s="52"/>
      <c r="G21" s="53">
        <f t="shared" si="0"/>
        <v>0</v>
      </c>
      <c r="H21" s="6"/>
      <c r="I21" s="54">
        <f t="shared" si="1"/>
        <v>0</v>
      </c>
      <c r="J21" s="53">
        <f t="shared" si="2"/>
        <v>0</v>
      </c>
    </row>
    <row r="22" spans="1:10" ht="31.8" customHeight="1" x14ac:dyDescent="0.3">
      <c r="A22" s="25" t="s">
        <v>34</v>
      </c>
      <c r="B22" s="63" t="s">
        <v>279</v>
      </c>
      <c r="C22" s="57" t="s">
        <v>240</v>
      </c>
      <c r="D22" s="47" t="s">
        <v>225</v>
      </c>
      <c r="E22" s="46">
        <v>1485</v>
      </c>
      <c r="F22" s="52"/>
      <c r="G22" s="53">
        <f t="shared" si="0"/>
        <v>0</v>
      </c>
      <c r="H22" s="6"/>
      <c r="I22" s="54">
        <f t="shared" si="1"/>
        <v>0</v>
      </c>
      <c r="J22" s="53">
        <f t="shared" si="2"/>
        <v>0</v>
      </c>
    </row>
    <row r="23" spans="1:10" ht="29.4" customHeight="1" x14ac:dyDescent="0.3">
      <c r="A23" s="25" t="s">
        <v>35</v>
      </c>
      <c r="B23" s="63" t="s">
        <v>204</v>
      </c>
      <c r="C23" s="57" t="s">
        <v>241</v>
      </c>
      <c r="D23" s="47" t="s">
        <v>225</v>
      </c>
      <c r="E23" s="46">
        <v>66</v>
      </c>
      <c r="F23" s="52"/>
      <c r="G23" s="53">
        <f t="shared" si="0"/>
        <v>0</v>
      </c>
      <c r="H23" s="6"/>
      <c r="I23" s="54">
        <f t="shared" si="1"/>
        <v>0</v>
      </c>
      <c r="J23" s="53">
        <f t="shared" si="2"/>
        <v>0</v>
      </c>
    </row>
    <row r="24" spans="1:10" ht="34.799999999999997" customHeight="1" x14ac:dyDescent="0.3">
      <c r="A24" s="25" t="s">
        <v>36</v>
      </c>
      <c r="B24" s="63" t="s">
        <v>265</v>
      </c>
      <c r="C24" s="57" t="s">
        <v>238</v>
      </c>
      <c r="D24" s="47" t="s">
        <v>225</v>
      </c>
      <c r="E24" s="46">
        <v>1711</v>
      </c>
      <c r="F24" s="52"/>
      <c r="G24" s="53">
        <f t="shared" si="0"/>
        <v>0</v>
      </c>
      <c r="H24" s="6"/>
      <c r="I24" s="54">
        <f t="shared" si="1"/>
        <v>0</v>
      </c>
      <c r="J24" s="53">
        <f t="shared" si="2"/>
        <v>0</v>
      </c>
    </row>
    <row r="25" spans="1:10" ht="27.6" customHeight="1" x14ac:dyDescent="0.3">
      <c r="A25" s="74" t="s">
        <v>22</v>
      </c>
      <c r="B25" s="74"/>
      <c r="C25" s="74"/>
      <c r="D25" s="74"/>
      <c r="E25" s="74"/>
      <c r="F25" s="74"/>
      <c r="G25" s="55">
        <f>SUM(G14:G24)</f>
        <v>0</v>
      </c>
      <c r="H25" s="10" t="s">
        <v>5</v>
      </c>
      <c r="I25" s="11">
        <f>SUM(I14:I24)</f>
        <v>0</v>
      </c>
      <c r="J25" s="10">
        <f>SUM(J14:J24)</f>
        <v>0</v>
      </c>
    </row>
  </sheetData>
  <mergeCells count="11">
    <mergeCell ref="A25:F25"/>
    <mergeCell ref="A7:J7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8BE65-6A21-44F6-9EC9-D56D5ABE27B3}">
  <dimension ref="A4:P68"/>
  <sheetViews>
    <sheetView topLeftCell="A62" workbookViewId="0">
      <selection activeCell="K74" sqref="K74"/>
    </sheetView>
  </sheetViews>
  <sheetFormatPr defaultRowHeight="14.4" x14ac:dyDescent="0.3"/>
  <cols>
    <col min="1" max="1" width="6" customWidth="1"/>
    <col min="2" max="2" width="36.44140625" customWidth="1"/>
    <col min="3" max="3" width="23.6640625" customWidth="1"/>
    <col min="4" max="4" width="7.88671875" customWidth="1"/>
    <col min="6" max="6" width="10.6640625" customWidth="1"/>
    <col min="7" max="7" width="11.5546875" customWidth="1"/>
    <col min="8" max="8" width="9.5546875" customWidth="1"/>
    <col min="9" max="9" width="16.109375" customWidth="1"/>
    <col min="10" max="10" width="29.33203125" customWidth="1"/>
    <col min="12" max="12" width="6.109375" customWidth="1"/>
    <col min="13" max="13" width="17.5546875" customWidth="1"/>
    <col min="14" max="14" width="10.33203125" customWidth="1"/>
    <col min="15" max="15" width="7.109375" customWidth="1"/>
    <col min="16" max="16" width="7.77734375" customWidth="1"/>
  </cols>
  <sheetData>
    <row r="4" spans="1:16" x14ac:dyDescent="0.3">
      <c r="A4" s="5"/>
      <c r="B4" s="5"/>
      <c r="C4" s="5"/>
      <c r="D4" s="5"/>
      <c r="E4" s="5"/>
      <c r="F4" s="5"/>
      <c r="G4" s="5"/>
      <c r="H4" s="5"/>
      <c r="I4" s="5"/>
      <c r="J4" s="5"/>
    </row>
    <row r="5" spans="1:16" ht="15.6" x14ac:dyDescent="0.3">
      <c r="A5" s="5"/>
      <c r="B5" s="1" t="s">
        <v>0</v>
      </c>
      <c r="C5" s="5"/>
      <c r="D5" s="5"/>
      <c r="E5" s="5"/>
      <c r="F5" s="5"/>
      <c r="G5" s="5"/>
      <c r="H5" s="5"/>
      <c r="I5" s="5"/>
      <c r="J5" s="5"/>
    </row>
    <row r="6" spans="1:16" ht="15.6" x14ac:dyDescent="0.3">
      <c r="A6" s="5"/>
      <c r="B6" s="1" t="s">
        <v>1</v>
      </c>
      <c r="C6" s="5"/>
      <c r="D6" s="5"/>
      <c r="E6" s="5"/>
      <c r="F6" s="5"/>
      <c r="G6" s="5"/>
      <c r="H6" s="5"/>
      <c r="I6" s="5"/>
      <c r="J6" s="5"/>
    </row>
    <row r="7" spans="1:16" ht="17.399999999999999" x14ac:dyDescent="0.3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</row>
    <row r="8" spans="1:16" ht="17.399999999999999" x14ac:dyDescent="0.3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6" ht="17.399999999999999" x14ac:dyDescent="0.3">
      <c r="A9" s="5"/>
      <c r="B9" s="5"/>
      <c r="C9" s="23"/>
      <c r="D9" s="23"/>
      <c r="E9" s="23"/>
      <c r="F9" s="23"/>
      <c r="G9" s="23"/>
      <c r="H9" s="23"/>
      <c r="I9" s="23"/>
      <c r="J9" s="23"/>
    </row>
    <row r="10" spans="1:16" ht="17.399999999999999" x14ac:dyDescent="0.3">
      <c r="A10" s="5"/>
      <c r="B10" s="26" t="s">
        <v>252</v>
      </c>
      <c r="C10" s="27"/>
      <c r="D10" s="27"/>
      <c r="E10" s="23"/>
      <c r="F10" s="23"/>
      <c r="G10" s="23"/>
      <c r="H10" s="23"/>
      <c r="I10" s="23"/>
      <c r="J10" s="23"/>
    </row>
    <row r="11" spans="1:16" ht="17.399999999999999" x14ac:dyDescent="0.3">
      <c r="A11" s="5"/>
      <c r="B11" s="5"/>
      <c r="C11" s="23"/>
      <c r="D11" s="23"/>
      <c r="E11" s="23"/>
      <c r="F11" s="23"/>
      <c r="G11" s="23"/>
      <c r="H11" s="23"/>
      <c r="I11" s="23"/>
      <c r="J11" s="23"/>
    </row>
    <row r="12" spans="1:16" x14ac:dyDescent="0.3">
      <c r="A12" s="66" t="s">
        <v>15</v>
      </c>
      <c r="B12" s="65" t="s">
        <v>16</v>
      </c>
      <c r="C12" s="66" t="s">
        <v>6</v>
      </c>
      <c r="D12" s="77" t="s">
        <v>223</v>
      </c>
      <c r="E12" s="66" t="s">
        <v>222</v>
      </c>
      <c r="F12" s="66" t="s">
        <v>26</v>
      </c>
      <c r="G12" s="67" t="s">
        <v>17</v>
      </c>
      <c r="H12" s="67" t="s">
        <v>18</v>
      </c>
      <c r="I12" s="67"/>
      <c r="J12" s="67" t="s">
        <v>19</v>
      </c>
    </row>
    <row r="13" spans="1:16" x14ac:dyDescent="0.3">
      <c r="A13" s="66"/>
      <c r="B13" s="65"/>
      <c r="C13" s="66"/>
      <c r="D13" s="78"/>
      <c r="E13" s="66"/>
      <c r="F13" s="66"/>
      <c r="G13" s="67"/>
      <c r="H13" s="6" t="s">
        <v>20</v>
      </c>
      <c r="I13" s="7" t="s">
        <v>21</v>
      </c>
      <c r="J13" s="67"/>
    </row>
    <row r="14" spans="1:16" ht="30" customHeight="1" x14ac:dyDescent="0.3">
      <c r="A14" s="25" t="s">
        <v>7</v>
      </c>
      <c r="B14" s="30" t="s">
        <v>96</v>
      </c>
      <c r="C14" s="29" t="s">
        <v>282</v>
      </c>
      <c r="D14" s="59" t="s">
        <v>224</v>
      </c>
      <c r="E14" s="46">
        <v>10</v>
      </c>
      <c r="F14" s="52">
        <v>0</v>
      </c>
      <c r="G14" s="53">
        <f>E14*F14</f>
        <v>0</v>
      </c>
      <c r="H14" s="6"/>
      <c r="I14" s="54">
        <f>G14*H14</f>
        <v>0</v>
      </c>
      <c r="J14" s="53">
        <f>G14+I14</f>
        <v>0</v>
      </c>
    </row>
    <row r="15" spans="1:16" ht="27" customHeight="1" x14ac:dyDescent="0.3">
      <c r="A15" s="25" t="s">
        <v>8</v>
      </c>
      <c r="B15" s="30" t="s">
        <v>98</v>
      </c>
      <c r="C15" s="29" t="s">
        <v>283</v>
      </c>
      <c r="D15" s="59" t="s">
        <v>224</v>
      </c>
      <c r="E15" s="46">
        <v>20</v>
      </c>
      <c r="F15" s="52"/>
      <c r="G15" s="53">
        <f t="shared" ref="G15:G67" si="0">E15*F15</f>
        <v>0</v>
      </c>
      <c r="H15" s="6"/>
      <c r="I15" s="54">
        <f t="shared" ref="I15:I67" si="1">G15*H15</f>
        <v>0</v>
      </c>
      <c r="J15" s="53">
        <f t="shared" ref="J15:J67" si="2">G15+I15</f>
        <v>0</v>
      </c>
    </row>
    <row r="16" spans="1:16" ht="46.2" customHeight="1" x14ac:dyDescent="0.3">
      <c r="A16" s="25" t="s">
        <v>9</v>
      </c>
      <c r="B16" s="58" t="s">
        <v>242</v>
      </c>
      <c r="C16" s="31" t="s">
        <v>284</v>
      </c>
      <c r="D16" s="59" t="s">
        <v>224</v>
      </c>
      <c r="E16" s="46">
        <v>16</v>
      </c>
      <c r="F16" s="52"/>
      <c r="G16" s="53">
        <f t="shared" si="0"/>
        <v>0</v>
      </c>
      <c r="H16" s="6"/>
      <c r="I16" s="54">
        <f t="shared" si="1"/>
        <v>0</v>
      </c>
      <c r="J16" s="53">
        <f t="shared" si="2"/>
        <v>0</v>
      </c>
      <c r="L16" s="60"/>
      <c r="M16" s="58"/>
      <c r="N16" s="31"/>
      <c r="O16" s="59"/>
      <c r="P16" s="46"/>
    </row>
    <row r="17" spans="1:10" ht="25.8" customHeight="1" x14ac:dyDescent="0.3">
      <c r="A17" s="25" t="s">
        <v>29</v>
      </c>
      <c r="B17" s="58" t="s">
        <v>102</v>
      </c>
      <c r="C17" s="29" t="s">
        <v>285</v>
      </c>
      <c r="D17" s="59" t="s">
        <v>224</v>
      </c>
      <c r="E17" s="46">
        <v>1</v>
      </c>
      <c r="F17" s="52"/>
      <c r="G17" s="53">
        <f t="shared" si="0"/>
        <v>0</v>
      </c>
      <c r="H17" s="6"/>
      <c r="I17" s="54">
        <f t="shared" si="1"/>
        <v>0</v>
      </c>
      <c r="J17" s="53">
        <f t="shared" si="2"/>
        <v>0</v>
      </c>
    </row>
    <row r="18" spans="1:10" ht="31.8" customHeight="1" x14ac:dyDescent="0.3">
      <c r="A18" s="25" t="s">
        <v>30</v>
      </c>
      <c r="B18" s="58" t="s">
        <v>104</v>
      </c>
      <c r="C18" s="29" t="s">
        <v>286</v>
      </c>
      <c r="D18" s="59" t="s">
        <v>224</v>
      </c>
      <c r="E18" s="46">
        <v>5</v>
      </c>
      <c r="F18" s="52"/>
      <c r="G18" s="53">
        <f t="shared" si="0"/>
        <v>0</v>
      </c>
      <c r="H18" s="6"/>
      <c r="I18" s="54">
        <f t="shared" si="1"/>
        <v>0</v>
      </c>
      <c r="J18" s="53">
        <f t="shared" si="2"/>
        <v>0</v>
      </c>
    </row>
    <row r="19" spans="1:10" ht="36.6" customHeight="1" x14ac:dyDescent="0.3">
      <c r="A19" s="25" t="s">
        <v>31</v>
      </c>
      <c r="B19" s="58" t="s">
        <v>243</v>
      </c>
      <c r="C19" s="29" t="s">
        <v>287</v>
      </c>
      <c r="D19" s="59" t="s">
        <v>224</v>
      </c>
      <c r="E19" s="46">
        <v>7</v>
      </c>
      <c r="F19" s="52"/>
      <c r="G19" s="53">
        <f t="shared" si="0"/>
        <v>0</v>
      </c>
      <c r="H19" s="6"/>
      <c r="I19" s="54">
        <f t="shared" si="1"/>
        <v>0</v>
      </c>
      <c r="J19" s="53">
        <f t="shared" si="2"/>
        <v>0</v>
      </c>
    </row>
    <row r="20" spans="1:10" ht="31.8" customHeight="1" x14ac:dyDescent="0.3">
      <c r="A20" s="25" t="s">
        <v>32</v>
      </c>
      <c r="B20" s="58" t="s">
        <v>244</v>
      </c>
      <c r="C20" s="29" t="s">
        <v>288</v>
      </c>
      <c r="D20" s="59" t="s">
        <v>224</v>
      </c>
      <c r="E20" s="46">
        <v>25</v>
      </c>
      <c r="F20" s="52"/>
      <c r="G20" s="53">
        <f t="shared" si="0"/>
        <v>0</v>
      </c>
      <c r="H20" s="6"/>
      <c r="I20" s="54">
        <f t="shared" si="1"/>
        <v>0</v>
      </c>
      <c r="J20" s="53">
        <f t="shared" si="2"/>
        <v>0</v>
      </c>
    </row>
    <row r="21" spans="1:10" ht="35.4" customHeight="1" x14ac:dyDescent="0.3">
      <c r="A21" s="25" t="s">
        <v>33</v>
      </c>
      <c r="B21" s="32" t="s">
        <v>112</v>
      </c>
      <c r="C21" s="29" t="s">
        <v>289</v>
      </c>
      <c r="D21" s="59" t="s">
        <v>224</v>
      </c>
      <c r="E21" s="46">
        <v>10</v>
      </c>
      <c r="F21" s="52"/>
      <c r="G21" s="53">
        <f t="shared" si="0"/>
        <v>0</v>
      </c>
      <c r="H21" s="6"/>
      <c r="I21" s="54">
        <f t="shared" si="1"/>
        <v>0</v>
      </c>
      <c r="J21" s="53">
        <f t="shared" si="2"/>
        <v>0</v>
      </c>
    </row>
    <row r="22" spans="1:10" ht="38.4" customHeight="1" x14ac:dyDescent="0.3">
      <c r="A22" s="25" t="s">
        <v>34</v>
      </c>
      <c r="B22" s="32" t="s">
        <v>114</v>
      </c>
      <c r="C22" s="29" t="s">
        <v>290</v>
      </c>
      <c r="D22" s="59" t="s">
        <v>224</v>
      </c>
      <c r="E22" s="46">
        <v>10</v>
      </c>
      <c r="F22" s="52"/>
      <c r="G22" s="53">
        <f t="shared" si="0"/>
        <v>0</v>
      </c>
      <c r="H22" s="6"/>
      <c r="I22" s="54">
        <f t="shared" si="1"/>
        <v>0</v>
      </c>
      <c r="J22" s="53">
        <f t="shared" si="2"/>
        <v>0</v>
      </c>
    </row>
    <row r="23" spans="1:10" ht="39" customHeight="1" x14ac:dyDescent="0.3">
      <c r="A23" s="25" t="s">
        <v>35</v>
      </c>
      <c r="B23" s="32" t="s">
        <v>116</v>
      </c>
      <c r="C23" s="29" t="s">
        <v>291</v>
      </c>
      <c r="D23" s="59" t="s">
        <v>224</v>
      </c>
      <c r="E23" s="46">
        <v>10</v>
      </c>
      <c r="F23" s="52"/>
      <c r="G23" s="53">
        <f t="shared" si="0"/>
        <v>0</v>
      </c>
      <c r="H23" s="6"/>
      <c r="I23" s="54">
        <f t="shared" si="1"/>
        <v>0</v>
      </c>
      <c r="J23" s="53">
        <f t="shared" si="2"/>
        <v>0</v>
      </c>
    </row>
    <row r="24" spans="1:10" ht="39.6" customHeight="1" x14ac:dyDescent="0.3">
      <c r="A24" s="25" t="s">
        <v>36</v>
      </c>
      <c r="B24" s="32" t="s">
        <v>118</v>
      </c>
      <c r="C24" s="29" t="s">
        <v>292</v>
      </c>
      <c r="D24" s="59" t="s">
        <v>224</v>
      </c>
      <c r="E24" s="46">
        <v>2</v>
      </c>
      <c r="F24" s="52"/>
      <c r="G24" s="53">
        <f t="shared" si="0"/>
        <v>0</v>
      </c>
      <c r="H24" s="6"/>
      <c r="I24" s="54">
        <f t="shared" si="1"/>
        <v>0</v>
      </c>
      <c r="J24" s="53">
        <f t="shared" si="2"/>
        <v>0</v>
      </c>
    </row>
    <row r="25" spans="1:10" ht="44.4" customHeight="1" x14ac:dyDescent="0.3">
      <c r="A25" s="25" t="s">
        <v>37</v>
      </c>
      <c r="B25" s="58" t="s">
        <v>120</v>
      </c>
      <c r="C25" s="29" t="s">
        <v>293</v>
      </c>
      <c r="D25" s="59" t="s">
        <v>224</v>
      </c>
      <c r="E25" s="46">
        <v>6</v>
      </c>
      <c r="F25" s="52"/>
      <c r="G25" s="53">
        <f t="shared" si="0"/>
        <v>0</v>
      </c>
      <c r="H25" s="6"/>
      <c r="I25" s="54">
        <f t="shared" si="1"/>
        <v>0</v>
      </c>
      <c r="J25" s="53">
        <f t="shared" si="2"/>
        <v>0</v>
      </c>
    </row>
    <row r="26" spans="1:10" ht="34.200000000000003" customHeight="1" x14ac:dyDescent="0.3">
      <c r="A26" s="25" t="s">
        <v>38</v>
      </c>
      <c r="B26" s="30" t="s">
        <v>122</v>
      </c>
      <c r="C26" s="29" t="s">
        <v>294</v>
      </c>
      <c r="D26" s="59" t="s">
        <v>224</v>
      </c>
      <c r="E26" s="46">
        <v>7</v>
      </c>
      <c r="F26" s="52"/>
      <c r="G26" s="53">
        <f t="shared" si="0"/>
        <v>0</v>
      </c>
      <c r="H26" s="6"/>
      <c r="I26" s="54">
        <f t="shared" si="1"/>
        <v>0</v>
      </c>
      <c r="J26" s="53">
        <f t="shared" si="2"/>
        <v>0</v>
      </c>
    </row>
    <row r="27" spans="1:10" ht="33.6" customHeight="1" x14ac:dyDescent="0.3">
      <c r="A27" s="25" t="s">
        <v>39</v>
      </c>
      <c r="B27" s="33" t="s">
        <v>124</v>
      </c>
      <c r="C27" s="29" t="s">
        <v>295</v>
      </c>
      <c r="D27" s="59" t="s">
        <v>224</v>
      </c>
      <c r="E27" s="46">
        <v>4</v>
      </c>
      <c r="F27" s="52"/>
      <c r="G27" s="53">
        <f t="shared" si="0"/>
        <v>0</v>
      </c>
      <c r="H27" s="6"/>
      <c r="I27" s="54">
        <f t="shared" si="1"/>
        <v>0</v>
      </c>
      <c r="J27" s="53">
        <f t="shared" si="2"/>
        <v>0</v>
      </c>
    </row>
    <row r="28" spans="1:10" ht="33.6" customHeight="1" x14ac:dyDescent="0.3">
      <c r="A28" s="25" t="s">
        <v>40</v>
      </c>
      <c r="B28" s="33" t="s">
        <v>126</v>
      </c>
      <c r="C28" s="29" t="s">
        <v>296</v>
      </c>
      <c r="D28" s="59" t="s">
        <v>224</v>
      </c>
      <c r="E28" s="46">
        <v>5</v>
      </c>
      <c r="F28" s="52"/>
      <c r="G28" s="53">
        <f t="shared" si="0"/>
        <v>0</v>
      </c>
      <c r="H28" s="6"/>
      <c r="I28" s="54">
        <f t="shared" si="1"/>
        <v>0</v>
      </c>
      <c r="J28" s="53">
        <f t="shared" si="2"/>
        <v>0</v>
      </c>
    </row>
    <row r="29" spans="1:10" ht="20.399999999999999" customHeight="1" x14ac:dyDescent="0.3">
      <c r="A29" s="25" t="s">
        <v>41</v>
      </c>
      <c r="B29" s="34" t="s">
        <v>127</v>
      </c>
      <c r="C29" s="29" t="s">
        <v>297</v>
      </c>
      <c r="D29" s="59" t="s">
        <v>224</v>
      </c>
      <c r="E29" s="46">
        <v>40</v>
      </c>
      <c r="F29" s="52"/>
      <c r="G29" s="53">
        <f t="shared" si="0"/>
        <v>0</v>
      </c>
      <c r="H29" s="6"/>
      <c r="I29" s="54">
        <f t="shared" si="1"/>
        <v>0</v>
      </c>
      <c r="J29" s="53">
        <f t="shared" si="2"/>
        <v>0</v>
      </c>
    </row>
    <row r="30" spans="1:10" ht="19.8" customHeight="1" x14ac:dyDescent="0.3">
      <c r="A30" s="25" t="s">
        <v>42</v>
      </c>
      <c r="B30" s="32" t="s">
        <v>135</v>
      </c>
      <c r="C30" s="29" t="s">
        <v>298</v>
      </c>
      <c r="D30" s="59" t="s">
        <v>224</v>
      </c>
      <c r="E30" s="46">
        <v>5</v>
      </c>
      <c r="F30" s="52"/>
      <c r="G30" s="53">
        <f t="shared" si="0"/>
        <v>0</v>
      </c>
      <c r="H30" s="6"/>
      <c r="I30" s="54">
        <f t="shared" si="1"/>
        <v>0</v>
      </c>
      <c r="J30" s="53">
        <f t="shared" si="2"/>
        <v>0</v>
      </c>
    </row>
    <row r="31" spans="1:10" x14ac:dyDescent="0.3">
      <c r="A31" s="25" t="s">
        <v>43</v>
      </c>
      <c r="B31" s="32" t="s">
        <v>133</v>
      </c>
      <c r="C31" s="35" t="s">
        <v>298</v>
      </c>
      <c r="D31" s="59" t="s">
        <v>224</v>
      </c>
      <c r="E31" s="48">
        <v>7</v>
      </c>
      <c r="F31" s="52"/>
      <c r="G31" s="53">
        <f t="shared" si="0"/>
        <v>0</v>
      </c>
      <c r="H31" s="6"/>
      <c r="I31" s="54">
        <f t="shared" si="1"/>
        <v>0</v>
      </c>
      <c r="J31" s="53">
        <f t="shared" si="2"/>
        <v>0</v>
      </c>
    </row>
    <row r="32" spans="1:10" x14ac:dyDescent="0.3">
      <c r="A32" s="25" t="s">
        <v>44</v>
      </c>
      <c r="B32" s="32" t="s">
        <v>131</v>
      </c>
      <c r="C32" s="35" t="s">
        <v>299</v>
      </c>
      <c r="D32" s="59" t="s">
        <v>224</v>
      </c>
      <c r="E32" s="48">
        <v>5</v>
      </c>
      <c r="F32" s="52"/>
      <c r="G32" s="53">
        <f t="shared" si="0"/>
        <v>0</v>
      </c>
      <c r="H32" s="6"/>
      <c r="I32" s="54">
        <f t="shared" si="1"/>
        <v>0</v>
      </c>
      <c r="J32" s="53">
        <f t="shared" si="2"/>
        <v>0</v>
      </c>
    </row>
    <row r="33" spans="1:10" ht="35.4" customHeight="1" x14ac:dyDescent="0.3">
      <c r="A33" s="25" t="s">
        <v>45</v>
      </c>
      <c r="B33" s="36" t="s">
        <v>137</v>
      </c>
      <c r="C33" s="29" t="s">
        <v>300</v>
      </c>
      <c r="D33" s="59" t="s">
        <v>224</v>
      </c>
      <c r="E33" s="46">
        <v>15</v>
      </c>
      <c r="F33" s="52"/>
      <c r="G33" s="53">
        <f t="shared" si="0"/>
        <v>0</v>
      </c>
      <c r="H33" s="6"/>
      <c r="I33" s="54">
        <f t="shared" si="1"/>
        <v>0</v>
      </c>
      <c r="J33" s="53">
        <f t="shared" si="2"/>
        <v>0</v>
      </c>
    </row>
    <row r="34" spans="1:10" ht="28.2" customHeight="1" x14ac:dyDescent="0.3">
      <c r="A34" s="25" t="s">
        <v>46</v>
      </c>
      <c r="B34" s="36" t="s">
        <v>139</v>
      </c>
      <c r="C34" s="29" t="s">
        <v>301</v>
      </c>
      <c r="D34" s="59" t="s">
        <v>224</v>
      </c>
      <c r="E34" s="46">
        <v>15</v>
      </c>
      <c r="F34" s="52"/>
      <c r="G34" s="53">
        <f t="shared" si="0"/>
        <v>0</v>
      </c>
      <c r="H34" s="6"/>
      <c r="I34" s="54">
        <f t="shared" si="1"/>
        <v>0</v>
      </c>
      <c r="J34" s="53">
        <f t="shared" si="2"/>
        <v>0</v>
      </c>
    </row>
    <row r="35" spans="1:10" ht="34.799999999999997" customHeight="1" x14ac:dyDescent="0.3">
      <c r="A35" s="25" t="s">
        <v>47</v>
      </c>
      <c r="B35" s="36" t="s">
        <v>141</v>
      </c>
      <c r="C35" s="29" t="s">
        <v>302</v>
      </c>
      <c r="D35" s="59" t="s">
        <v>224</v>
      </c>
      <c r="E35" s="46">
        <v>1</v>
      </c>
      <c r="F35" s="52"/>
      <c r="G35" s="53">
        <f t="shared" si="0"/>
        <v>0</v>
      </c>
      <c r="H35" s="6"/>
      <c r="I35" s="54">
        <f t="shared" si="1"/>
        <v>0</v>
      </c>
      <c r="J35" s="53">
        <f t="shared" si="2"/>
        <v>0</v>
      </c>
    </row>
    <row r="36" spans="1:10" ht="36" customHeight="1" x14ac:dyDescent="0.3">
      <c r="A36" s="25" t="s">
        <v>48</v>
      </c>
      <c r="B36" s="32" t="s">
        <v>143</v>
      </c>
      <c r="C36" s="29" t="s">
        <v>303</v>
      </c>
      <c r="D36" s="59" t="s">
        <v>224</v>
      </c>
      <c r="E36" s="46">
        <v>1</v>
      </c>
      <c r="F36" s="52"/>
      <c r="G36" s="53">
        <f t="shared" si="0"/>
        <v>0</v>
      </c>
      <c r="H36" s="6"/>
      <c r="I36" s="54">
        <f t="shared" si="1"/>
        <v>0</v>
      </c>
      <c r="J36" s="53">
        <f t="shared" si="2"/>
        <v>0</v>
      </c>
    </row>
    <row r="37" spans="1:10" ht="35.4" customHeight="1" x14ac:dyDescent="0.3">
      <c r="A37" s="25" t="s">
        <v>49</v>
      </c>
      <c r="B37" s="32" t="s">
        <v>145</v>
      </c>
      <c r="C37" s="29" t="s">
        <v>304</v>
      </c>
      <c r="D37" s="59" t="s">
        <v>224</v>
      </c>
      <c r="E37" s="46">
        <v>1</v>
      </c>
      <c r="F37" s="52"/>
      <c r="G37" s="53">
        <f t="shared" si="0"/>
        <v>0</v>
      </c>
      <c r="H37" s="6"/>
      <c r="I37" s="54">
        <f t="shared" si="1"/>
        <v>0</v>
      </c>
      <c r="J37" s="53">
        <f t="shared" si="2"/>
        <v>0</v>
      </c>
    </row>
    <row r="38" spans="1:10" ht="34.799999999999997" customHeight="1" x14ac:dyDescent="0.3">
      <c r="A38" s="25" t="s">
        <v>50</v>
      </c>
      <c r="B38" s="32" t="s">
        <v>147</v>
      </c>
      <c r="C38" s="29" t="s">
        <v>305</v>
      </c>
      <c r="D38" s="59" t="s">
        <v>224</v>
      </c>
      <c r="E38" s="46">
        <v>1</v>
      </c>
      <c r="F38" s="8"/>
      <c r="G38" s="53">
        <f t="shared" si="0"/>
        <v>0</v>
      </c>
      <c r="H38" s="9"/>
      <c r="I38" s="54">
        <f t="shared" si="1"/>
        <v>0</v>
      </c>
      <c r="J38" s="53">
        <f t="shared" si="2"/>
        <v>0</v>
      </c>
    </row>
    <row r="39" spans="1:10" ht="36.6" customHeight="1" x14ac:dyDescent="0.3">
      <c r="A39" s="25" t="s">
        <v>51</v>
      </c>
      <c r="B39" s="36" t="s">
        <v>280</v>
      </c>
      <c r="C39" s="29" t="s">
        <v>306</v>
      </c>
      <c r="D39" s="59" t="s">
        <v>224</v>
      </c>
      <c r="E39" s="46">
        <v>5</v>
      </c>
      <c r="F39" s="8"/>
      <c r="G39" s="53">
        <f t="shared" si="0"/>
        <v>0</v>
      </c>
      <c r="H39" s="9"/>
      <c r="I39" s="54">
        <f t="shared" si="1"/>
        <v>0</v>
      </c>
      <c r="J39" s="53">
        <f t="shared" si="2"/>
        <v>0</v>
      </c>
    </row>
    <row r="40" spans="1:10" ht="33" customHeight="1" x14ac:dyDescent="0.3">
      <c r="A40" s="25" t="s">
        <v>53</v>
      </c>
      <c r="B40" s="36" t="s">
        <v>150</v>
      </c>
      <c r="C40" s="29" t="s">
        <v>307</v>
      </c>
      <c r="D40" s="59" t="s">
        <v>224</v>
      </c>
      <c r="E40" s="46">
        <v>15</v>
      </c>
      <c r="F40" s="12"/>
      <c r="G40" s="53">
        <f t="shared" si="0"/>
        <v>0</v>
      </c>
      <c r="H40" s="9"/>
      <c r="I40" s="54">
        <f t="shared" si="1"/>
        <v>0</v>
      </c>
      <c r="J40" s="53">
        <f t="shared" si="2"/>
        <v>0</v>
      </c>
    </row>
    <row r="41" spans="1:10" ht="39" customHeight="1" x14ac:dyDescent="0.3">
      <c r="A41" s="25" t="s">
        <v>54</v>
      </c>
      <c r="B41" s="36" t="s">
        <v>154</v>
      </c>
      <c r="C41" s="29" t="s">
        <v>308</v>
      </c>
      <c r="D41" s="46" t="s">
        <v>227</v>
      </c>
      <c r="E41" s="46">
        <v>4</v>
      </c>
      <c r="F41" s="12"/>
      <c r="G41" s="53">
        <f t="shared" si="0"/>
        <v>0</v>
      </c>
      <c r="H41" s="9"/>
      <c r="I41" s="54">
        <f t="shared" si="1"/>
        <v>0</v>
      </c>
      <c r="J41" s="53">
        <f t="shared" si="2"/>
        <v>0</v>
      </c>
    </row>
    <row r="42" spans="1:10" ht="36.6" customHeight="1" x14ac:dyDescent="0.3">
      <c r="A42" s="25" t="s">
        <v>55</v>
      </c>
      <c r="B42" s="30" t="s">
        <v>156</v>
      </c>
      <c r="C42" s="29" t="s">
        <v>309</v>
      </c>
      <c r="D42" s="46" t="s">
        <v>224</v>
      </c>
      <c r="E42" s="46">
        <v>4</v>
      </c>
      <c r="F42" s="12"/>
      <c r="G42" s="53">
        <f t="shared" si="0"/>
        <v>0</v>
      </c>
      <c r="H42" s="9"/>
      <c r="I42" s="54">
        <f t="shared" si="1"/>
        <v>0</v>
      </c>
      <c r="J42" s="53">
        <f t="shared" si="2"/>
        <v>0</v>
      </c>
    </row>
    <row r="43" spans="1:10" ht="32.4" customHeight="1" x14ac:dyDescent="0.3">
      <c r="A43" s="25" t="s">
        <v>56</v>
      </c>
      <c r="B43" s="32" t="s">
        <v>158</v>
      </c>
      <c r="C43" s="29" t="s">
        <v>310</v>
      </c>
      <c r="D43" s="46" t="s">
        <v>227</v>
      </c>
      <c r="E43" s="46">
        <v>1</v>
      </c>
      <c r="F43" s="12"/>
      <c r="G43" s="53">
        <f t="shared" si="0"/>
        <v>0</v>
      </c>
      <c r="H43" s="9"/>
      <c r="I43" s="54">
        <f t="shared" si="1"/>
        <v>0</v>
      </c>
      <c r="J43" s="53">
        <f t="shared" si="2"/>
        <v>0</v>
      </c>
    </row>
    <row r="44" spans="1:10" ht="35.4" customHeight="1" x14ac:dyDescent="0.3">
      <c r="A44" s="25" t="s">
        <v>57</v>
      </c>
      <c r="B44" s="30" t="s">
        <v>160</v>
      </c>
      <c r="C44" s="29" t="s">
        <v>311</v>
      </c>
      <c r="D44" s="46" t="s">
        <v>224</v>
      </c>
      <c r="E44" s="46">
        <v>9</v>
      </c>
      <c r="F44" s="12"/>
      <c r="G44" s="53">
        <f t="shared" si="0"/>
        <v>0</v>
      </c>
      <c r="H44" s="9"/>
      <c r="I44" s="54">
        <f t="shared" si="1"/>
        <v>0</v>
      </c>
      <c r="J44" s="53">
        <f t="shared" si="2"/>
        <v>0</v>
      </c>
    </row>
    <row r="45" spans="1:10" ht="40.799999999999997" customHeight="1" x14ac:dyDescent="0.3">
      <c r="A45" s="25" t="s">
        <v>58</v>
      </c>
      <c r="B45" s="30" t="s">
        <v>162</v>
      </c>
      <c r="C45" s="29" t="s">
        <v>311</v>
      </c>
      <c r="D45" s="46" t="s">
        <v>224</v>
      </c>
      <c r="E45" s="46">
        <v>12</v>
      </c>
      <c r="F45" s="12"/>
      <c r="G45" s="53">
        <f t="shared" si="0"/>
        <v>0</v>
      </c>
      <c r="H45" s="9"/>
      <c r="I45" s="54">
        <f t="shared" si="1"/>
        <v>0</v>
      </c>
      <c r="J45" s="53">
        <f t="shared" si="2"/>
        <v>0</v>
      </c>
    </row>
    <row r="46" spans="1:10" ht="38.4" customHeight="1" x14ac:dyDescent="0.3">
      <c r="A46" s="25" t="s">
        <v>59</v>
      </c>
      <c r="B46" s="30" t="s">
        <v>164</v>
      </c>
      <c r="C46" s="29" t="s">
        <v>312</v>
      </c>
      <c r="D46" s="46" t="s">
        <v>224</v>
      </c>
      <c r="E46" s="46">
        <v>5</v>
      </c>
      <c r="F46" s="12"/>
      <c r="G46" s="53">
        <f t="shared" si="0"/>
        <v>0</v>
      </c>
      <c r="H46" s="9"/>
      <c r="I46" s="54">
        <f t="shared" si="1"/>
        <v>0</v>
      </c>
      <c r="J46" s="53">
        <f t="shared" si="2"/>
        <v>0</v>
      </c>
    </row>
    <row r="47" spans="1:10" ht="30" customHeight="1" x14ac:dyDescent="0.3">
      <c r="A47" s="25" t="s">
        <v>60</v>
      </c>
      <c r="B47" s="30" t="s">
        <v>166</v>
      </c>
      <c r="C47" s="29" t="s">
        <v>313</v>
      </c>
      <c r="D47" s="46" t="s">
        <v>224</v>
      </c>
      <c r="E47" s="46">
        <v>8</v>
      </c>
      <c r="F47" s="12"/>
      <c r="G47" s="53">
        <f t="shared" si="0"/>
        <v>0</v>
      </c>
      <c r="H47" s="9"/>
      <c r="I47" s="54">
        <f t="shared" si="1"/>
        <v>0</v>
      </c>
      <c r="J47" s="53">
        <f t="shared" si="2"/>
        <v>0</v>
      </c>
    </row>
    <row r="48" spans="1:10" ht="28.8" customHeight="1" x14ac:dyDescent="0.3">
      <c r="A48" s="25" t="s">
        <v>61</v>
      </c>
      <c r="B48" s="32" t="s">
        <v>171</v>
      </c>
      <c r="C48" s="29" t="s">
        <v>314</v>
      </c>
      <c r="D48" s="46" t="s">
        <v>224</v>
      </c>
      <c r="E48" s="46">
        <v>4</v>
      </c>
      <c r="F48" s="12"/>
      <c r="G48" s="53">
        <f t="shared" si="0"/>
        <v>0</v>
      </c>
      <c r="H48" s="9"/>
      <c r="I48" s="54">
        <f t="shared" si="1"/>
        <v>0</v>
      </c>
      <c r="J48" s="53">
        <f t="shared" si="2"/>
        <v>0</v>
      </c>
    </row>
    <row r="49" spans="1:10" ht="35.4" customHeight="1" x14ac:dyDescent="0.3">
      <c r="A49" s="25" t="s">
        <v>62</v>
      </c>
      <c r="B49" s="32" t="s">
        <v>173</v>
      </c>
      <c r="C49" s="29" t="s">
        <v>315</v>
      </c>
      <c r="D49" s="46" t="s">
        <v>224</v>
      </c>
      <c r="E49" s="46">
        <v>2</v>
      </c>
      <c r="F49" s="12"/>
      <c r="G49" s="53">
        <f t="shared" si="0"/>
        <v>0</v>
      </c>
      <c r="H49" s="9"/>
      <c r="I49" s="54">
        <f t="shared" si="1"/>
        <v>0</v>
      </c>
      <c r="J49" s="53">
        <f t="shared" si="2"/>
        <v>0</v>
      </c>
    </row>
    <row r="50" spans="1:10" ht="21" customHeight="1" x14ac:dyDescent="0.3">
      <c r="A50" s="25" t="s">
        <v>63</v>
      </c>
      <c r="B50" s="37" t="s">
        <v>174</v>
      </c>
      <c r="C50" s="29" t="s">
        <v>314</v>
      </c>
      <c r="D50" s="46" t="s">
        <v>224</v>
      </c>
      <c r="E50" s="46">
        <v>2</v>
      </c>
      <c r="F50" s="12"/>
      <c r="G50" s="53">
        <f t="shared" si="0"/>
        <v>0</v>
      </c>
      <c r="H50" s="9"/>
      <c r="I50" s="54">
        <f t="shared" si="1"/>
        <v>0</v>
      </c>
      <c r="J50" s="53">
        <f t="shared" si="2"/>
        <v>0</v>
      </c>
    </row>
    <row r="51" spans="1:10" ht="28.2" customHeight="1" x14ac:dyDescent="0.3">
      <c r="A51" s="25" t="s">
        <v>64</v>
      </c>
      <c r="B51" s="32" t="s">
        <v>175</v>
      </c>
      <c r="C51" s="29" t="s">
        <v>316</v>
      </c>
      <c r="D51" s="46" t="s">
        <v>224</v>
      </c>
      <c r="E51" s="49">
        <v>10</v>
      </c>
      <c r="F51" s="12"/>
      <c r="G51" s="53">
        <f t="shared" si="0"/>
        <v>0</v>
      </c>
      <c r="H51" s="9"/>
      <c r="I51" s="54">
        <f t="shared" si="1"/>
        <v>0</v>
      </c>
      <c r="J51" s="53">
        <f t="shared" si="2"/>
        <v>0</v>
      </c>
    </row>
    <row r="52" spans="1:10" ht="32.4" customHeight="1" x14ac:dyDescent="0.3">
      <c r="A52" s="25" t="s">
        <v>65</v>
      </c>
      <c r="B52" s="32" t="s">
        <v>176</v>
      </c>
      <c r="C52" s="29" t="s">
        <v>317</v>
      </c>
      <c r="D52" s="46" t="s">
        <v>224</v>
      </c>
      <c r="E52" s="46">
        <v>16</v>
      </c>
      <c r="F52" s="12"/>
      <c r="G52" s="53">
        <f t="shared" si="0"/>
        <v>0</v>
      </c>
      <c r="H52" s="9"/>
      <c r="I52" s="54">
        <f t="shared" si="1"/>
        <v>0</v>
      </c>
      <c r="J52" s="53">
        <f t="shared" si="2"/>
        <v>0</v>
      </c>
    </row>
    <row r="53" spans="1:10" ht="33" customHeight="1" x14ac:dyDescent="0.3">
      <c r="A53" s="25" t="s">
        <v>66</v>
      </c>
      <c r="B53" s="32" t="s">
        <v>178</v>
      </c>
      <c r="C53" s="29" t="s">
        <v>318</v>
      </c>
      <c r="D53" s="46" t="s">
        <v>224</v>
      </c>
      <c r="E53" s="46">
        <v>8</v>
      </c>
      <c r="F53" s="12"/>
      <c r="G53" s="53">
        <f t="shared" si="0"/>
        <v>0</v>
      </c>
      <c r="H53" s="9"/>
      <c r="I53" s="54">
        <f t="shared" si="1"/>
        <v>0</v>
      </c>
      <c r="J53" s="53">
        <f t="shared" si="2"/>
        <v>0</v>
      </c>
    </row>
    <row r="54" spans="1:10" ht="28.8" customHeight="1" x14ac:dyDescent="0.3">
      <c r="A54" s="25" t="s">
        <v>67</v>
      </c>
      <c r="B54" s="32" t="s">
        <v>183</v>
      </c>
      <c r="C54" s="29" t="s">
        <v>319</v>
      </c>
      <c r="D54" s="46" t="s">
        <v>224</v>
      </c>
      <c r="E54" s="46">
        <v>2</v>
      </c>
      <c r="F54" s="12"/>
      <c r="G54" s="53">
        <f t="shared" si="0"/>
        <v>0</v>
      </c>
      <c r="H54" s="9"/>
      <c r="I54" s="54">
        <f t="shared" si="1"/>
        <v>0</v>
      </c>
      <c r="J54" s="53">
        <f t="shared" si="2"/>
        <v>0</v>
      </c>
    </row>
    <row r="55" spans="1:10" ht="30" customHeight="1" x14ac:dyDescent="0.3">
      <c r="A55" s="25" t="s">
        <v>68</v>
      </c>
      <c r="B55" s="32" t="s">
        <v>185</v>
      </c>
      <c r="C55" s="29" t="s">
        <v>320</v>
      </c>
      <c r="D55" s="46" t="s">
        <v>224</v>
      </c>
      <c r="E55" s="46">
        <v>2</v>
      </c>
      <c r="F55" s="12"/>
      <c r="G55" s="53">
        <f t="shared" si="0"/>
        <v>0</v>
      </c>
      <c r="H55" s="9"/>
      <c r="I55" s="54">
        <f t="shared" si="1"/>
        <v>0</v>
      </c>
      <c r="J55" s="53">
        <f t="shared" si="2"/>
        <v>0</v>
      </c>
    </row>
    <row r="56" spans="1:10" ht="36" customHeight="1" x14ac:dyDescent="0.3">
      <c r="A56" s="25" t="s">
        <v>69</v>
      </c>
      <c r="B56" s="32" t="s">
        <v>186</v>
      </c>
      <c r="C56" s="29" t="s">
        <v>320</v>
      </c>
      <c r="D56" s="46" t="s">
        <v>224</v>
      </c>
      <c r="E56" s="46">
        <v>2</v>
      </c>
      <c r="F56" s="12"/>
      <c r="G56" s="53">
        <f t="shared" si="0"/>
        <v>0</v>
      </c>
      <c r="H56" s="9"/>
      <c r="I56" s="54">
        <f t="shared" si="1"/>
        <v>0</v>
      </c>
      <c r="J56" s="53">
        <f t="shared" si="2"/>
        <v>0</v>
      </c>
    </row>
    <row r="57" spans="1:10" ht="28.8" customHeight="1" x14ac:dyDescent="0.3">
      <c r="A57" s="25" t="s">
        <v>70</v>
      </c>
      <c r="B57" s="56" t="s">
        <v>279</v>
      </c>
      <c r="C57" s="29" t="s">
        <v>321</v>
      </c>
      <c r="D57" s="46" t="s">
        <v>249</v>
      </c>
      <c r="E57" s="46">
        <v>5</v>
      </c>
      <c r="F57" s="12"/>
      <c r="G57" s="53">
        <f t="shared" si="0"/>
        <v>0</v>
      </c>
      <c r="H57" s="9"/>
      <c r="I57" s="54">
        <f t="shared" si="1"/>
        <v>0</v>
      </c>
      <c r="J57" s="53">
        <f t="shared" si="2"/>
        <v>0</v>
      </c>
    </row>
    <row r="58" spans="1:10" ht="24" customHeight="1" x14ac:dyDescent="0.3">
      <c r="A58" s="25" t="s">
        <v>71</v>
      </c>
      <c r="B58" s="38" t="s">
        <v>168</v>
      </c>
      <c r="C58" s="29" t="s">
        <v>322</v>
      </c>
      <c r="D58" s="46" t="s">
        <v>224</v>
      </c>
      <c r="E58" s="46">
        <v>2</v>
      </c>
      <c r="F58" s="12"/>
      <c r="G58" s="53">
        <f t="shared" si="0"/>
        <v>0</v>
      </c>
      <c r="H58" s="9"/>
      <c r="I58" s="54">
        <f t="shared" si="1"/>
        <v>0</v>
      </c>
      <c r="J58" s="53">
        <f t="shared" si="2"/>
        <v>0</v>
      </c>
    </row>
    <row r="59" spans="1:10" ht="33.6" customHeight="1" x14ac:dyDescent="0.3">
      <c r="A59" s="25" t="s">
        <v>72</v>
      </c>
      <c r="B59" s="56" t="s">
        <v>245</v>
      </c>
      <c r="C59" s="29" t="s">
        <v>323</v>
      </c>
      <c r="D59" s="47" t="s">
        <v>224</v>
      </c>
      <c r="E59" s="46">
        <v>96</v>
      </c>
      <c r="F59" s="12"/>
      <c r="G59" s="53">
        <f t="shared" si="0"/>
        <v>0</v>
      </c>
      <c r="H59" s="9"/>
      <c r="I59" s="54">
        <f t="shared" si="1"/>
        <v>0</v>
      </c>
      <c r="J59" s="53">
        <f t="shared" si="2"/>
        <v>0</v>
      </c>
    </row>
    <row r="60" spans="1:10" ht="28.8" customHeight="1" x14ac:dyDescent="0.3">
      <c r="A60" s="25" t="s">
        <v>73</v>
      </c>
      <c r="B60" s="56" t="s">
        <v>187</v>
      </c>
      <c r="C60" s="29" t="s">
        <v>324</v>
      </c>
      <c r="D60" s="47" t="s">
        <v>224</v>
      </c>
      <c r="E60" s="46">
        <v>42</v>
      </c>
      <c r="F60" s="12"/>
      <c r="G60" s="53">
        <f t="shared" si="0"/>
        <v>0</v>
      </c>
      <c r="H60" s="9"/>
      <c r="I60" s="54">
        <f t="shared" si="1"/>
        <v>0</v>
      </c>
      <c r="J60" s="53">
        <f t="shared" si="2"/>
        <v>0</v>
      </c>
    </row>
    <row r="61" spans="1:10" ht="31.2" customHeight="1" x14ac:dyDescent="0.3">
      <c r="A61" s="25" t="s">
        <v>74</v>
      </c>
      <c r="B61" s="32" t="s">
        <v>193</v>
      </c>
      <c r="C61" s="29" t="s">
        <v>325</v>
      </c>
      <c r="D61" s="47" t="s">
        <v>224</v>
      </c>
      <c r="E61" s="46">
        <v>1</v>
      </c>
      <c r="F61" s="8"/>
      <c r="G61" s="53">
        <f t="shared" si="0"/>
        <v>0</v>
      </c>
      <c r="H61" s="9"/>
      <c r="I61" s="54">
        <f t="shared" si="1"/>
        <v>0</v>
      </c>
      <c r="J61" s="53">
        <f t="shared" si="2"/>
        <v>0</v>
      </c>
    </row>
    <row r="62" spans="1:10" ht="31.2" customHeight="1" x14ac:dyDescent="0.3">
      <c r="A62" s="25" t="s">
        <v>75</v>
      </c>
      <c r="B62" s="32" t="s">
        <v>189</v>
      </c>
      <c r="C62" s="29" t="s">
        <v>326</v>
      </c>
      <c r="D62" s="47" t="s">
        <v>224</v>
      </c>
      <c r="E62" s="46">
        <v>4</v>
      </c>
      <c r="F62" s="8"/>
      <c r="G62" s="53">
        <f t="shared" si="0"/>
        <v>0</v>
      </c>
      <c r="H62" s="9"/>
      <c r="I62" s="54">
        <f t="shared" si="1"/>
        <v>0</v>
      </c>
      <c r="J62" s="53">
        <f t="shared" si="2"/>
        <v>0</v>
      </c>
    </row>
    <row r="63" spans="1:10" ht="31.8" customHeight="1" x14ac:dyDescent="0.3">
      <c r="A63" s="25" t="s">
        <v>76</v>
      </c>
      <c r="B63" s="56" t="s">
        <v>246</v>
      </c>
      <c r="C63" s="29" t="s">
        <v>327</v>
      </c>
      <c r="D63" s="47" t="s">
        <v>224</v>
      </c>
      <c r="E63" s="46">
        <v>42</v>
      </c>
      <c r="F63" s="12"/>
      <c r="G63" s="53">
        <f t="shared" si="0"/>
        <v>0</v>
      </c>
      <c r="H63" s="9"/>
      <c r="I63" s="54">
        <f t="shared" si="1"/>
        <v>0</v>
      </c>
      <c r="J63" s="53">
        <f t="shared" si="2"/>
        <v>0</v>
      </c>
    </row>
    <row r="64" spans="1:10" ht="36.6" customHeight="1" x14ac:dyDescent="0.3">
      <c r="A64" s="60" t="s">
        <v>77</v>
      </c>
      <c r="B64" s="30" t="s">
        <v>208</v>
      </c>
      <c r="C64" s="29" t="s">
        <v>328</v>
      </c>
      <c r="D64" s="47" t="s">
        <v>250</v>
      </c>
      <c r="E64" s="46">
        <v>15</v>
      </c>
      <c r="F64" s="12"/>
      <c r="G64" s="53">
        <f t="shared" si="0"/>
        <v>0</v>
      </c>
      <c r="H64" s="9"/>
      <c r="I64" s="54">
        <f t="shared" si="1"/>
        <v>0</v>
      </c>
      <c r="J64" s="53">
        <f t="shared" si="2"/>
        <v>0</v>
      </c>
    </row>
    <row r="65" spans="1:10" ht="36.6" customHeight="1" x14ac:dyDescent="0.3">
      <c r="A65" s="60" t="s">
        <v>78</v>
      </c>
      <c r="B65" s="30" t="s">
        <v>210</v>
      </c>
      <c r="C65" s="29" t="s">
        <v>328</v>
      </c>
      <c r="D65" s="47" t="s">
        <v>250</v>
      </c>
      <c r="E65" s="46">
        <v>15</v>
      </c>
      <c r="F65" s="8"/>
      <c r="G65" s="53">
        <f t="shared" si="0"/>
        <v>0</v>
      </c>
      <c r="H65" s="9"/>
      <c r="I65" s="54">
        <f t="shared" si="1"/>
        <v>0</v>
      </c>
      <c r="J65" s="53">
        <f t="shared" si="2"/>
        <v>0</v>
      </c>
    </row>
    <row r="66" spans="1:10" ht="39.6" customHeight="1" x14ac:dyDescent="0.3">
      <c r="A66" s="60" t="s">
        <v>79</v>
      </c>
      <c r="B66" s="30" t="s">
        <v>211</v>
      </c>
      <c r="C66" s="29" t="s">
        <v>328</v>
      </c>
      <c r="D66" s="47" t="s">
        <v>250</v>
      </c>
      <c r="E66" s="46">
        <v>15</v>
      </c>
      <c r="F66" s="8"/>
      <c r="G66" s="53">
        <f t="shared" si="0"/>
        <v>0</v>
      </c>
      <c r="H66" s="9"/>
      <c r="I66" s="54">
        <f t="shared" si="1"/>
        <v>0</v>
      </c>
      <c r="J66" s="53">
        <f t="shared" si="2"/>
        <v>0</v>
      </c>
    </row>
    <row r="67" spans="1:10" ht="37.200000000000003" customHeight="1" x14ac:dyDescent="0.3">
      <c r="A67" s="60" t="s">
        <v>80</v>
      </c>
      <c r="B67" s="30" t="s">
        <v>212</v>
      </c>
      <c r="C67" s="29" t="s">
        <v>329</v>
      </c>
      <c r="D67" s="47" t="s">
        <v>224</v>
      </c>
      <c r="E67" s="46">
        <v>5</v>
      </c>
      <c r="F67" s="12"/>
      <c r="G67" s="53">
        <f t="shared" si="0"/>
        <v>0</v>
      </c>
      <c r="H67" s="9"/>
      <c r="I67" s="54">
        <f t="shared" si="1"/>
        <v>0</v>
      </c>
      <c r="J67" s="53">
        <f t="shared" si="2"/>
        <v>0</v>
      </c>
    </row>
    <row r="68" spans="1:10" ht="30" customHeight="1" x14ac:dyDescent="0.3">
      <c r="A68" s="74" t="s">
        <v>22</v>
      </c>
      <c r="B68" s="74"/>
      <c r="C68" s="74"/>
      <c r="D68" s="74"/>
      <c r="E68" s="74"/>
      <c r="F68" s="74"/>
      <c r="G68" s="55">
        <f>SUM(G14:G67)</f>
        <v>0</v>
      </c>
      <c r="H68" s="10" t="s">
        <v>5</v>
      </c>
      <c r="I68" s="11">
        <f>SUM(I14:I67)</f>
        <v>0</v>
      </c>
      <c r="J68" s="10">
        <f>SUM(J14:J67)</f>
        <v>0</v>
      </c>
    </row>
  </sheetData>
  <mergeCells count="11">
    <mergeCell ref="A68:F68"/>
    <mergeCell ref="A7:J7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</mergeCells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DEA85-0847-4F92-86C3-B31AB1675254}">
  <dimension ref="A4:J25"/>
  <sheetViews>
    <sheetView tabSelected="1" topLeftCell="A16" workbookViewId="0">
      <selection activeCell="F30" sqref="F30"/>
    </sheetView>
  </sheetViews>
  <sheetFormatPr defaultRowHeight="14.4" x14ac:dyDescent="0.3"/>
  <cols>
    <col min="1" max="1" width="6.5546875" customWidth="1"/>
    <col min="2" max="2" width="36.21875" customWidth="1"/>
    <col min="3" max="3" width="20.88671875" customWidth="1"/>
    <col min="4" max="4" width="8.44140625" customWidth="1"/>
    <col min="7" max="7" width="10.33203125" customWidth="1"/>
    <col min="10" max="10" width="17.21875" customWidth="1"/>
  </cols>
  <sheetData>
    <row r="4" spans="1:10" x14ac:dyDescent="0.3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5.6" x14ac:dyDescent="0.3">
      <c r="A5" s="5"/>
      <c r="B5" s="1" t="s">
        <v>0</v>
      </c>
      <c r="C5" s="5"/>
      <c r="D5" s="5"/>
      <c r="E5" s="5"/>
      <c r="F5" s="5"/>
      <c r="G5" s="5"/>
      <c r="H5" s="5"/>
      <c r="I5" s="5"/>
      <c r="J5" s="5"/>
    </row>
    <row r="6" spans="1:10" ht="15.6" x14ac:dyDescent="0.3">
      <c r="A6" s="5"/>
      <c r="B6" s="1" t="s">
        <v>1</v>
      </c>
      <c r="C6" s="5"/>
      <c r="D6" s="5"/>
      <c r="E6" s="5"/>
      <c r="F6" s="5"/>
      <c r="G6" s="5"/>
      <c r="H6" s="5"/>
      <c r="I6" s="5"/>
      <c r="J6" s="5"/>
    </row>
    <row r="7" spans="1:10" ht="17.399999999999999" x14ac:dyDescent="0.3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</row>
    <row r="8" spans="1:10" ht="17.399999999999999" x14ac:dyDescent="0.3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17.399999999999999" x14ac:dyDescent="0.3">
      <c r="A9" s="5"/>
      <c r="B9" s="5"/>
      <c r="C9" s="23"/>
      <c r="D9" s="23"/>
      <c r="E9" s="23"/>
      <c r="F9" s="23"/>
      <c r="G9" s="23"/>
      <c r="H9" s="23"/>
      <c r="I9" s="23"/>
      <c r="J9" s="23"/>
    </row>
    <row r="10" spans="1:10" ht="17.399999999999999" x14ac:dyDescent="0.3">
      <c r="A10" s="5"/>
      <c r="B10" s="26" t="s">
        <v>253</v>
      </c>
      <c r="C10" s="27"/>
      <c r="D10" s="27"/>
      <c r="E10" s="23"/>
      <c r="F10" s="23"/>
      <c r="G10" s="23"/>
      <c r="H10" s="23"/>
      <c r="I10" s="23"/>
      <c r="J10" s="23"/>
    </row>
    <row r="11" spans="1:10" ht="17.399999999999999" x14ac:dyDescent="0.3">
      <c r="A11" s="5"/>
      <c r="B11" s="5"/>
      <c r="C11" s="23"/>
      <c r="D11" s="23"/>
      <c r="E11" s="23"/>
      <c r="F11" s="23"/>
      <c r="G11" s="23"/>
      <c r="H11" s="23"/>
      <c r="I11" s="23"/>
      <c r="J11" s="23"/>
    </row>
    <row r="12" spans="1:10" x14ac:dyDescent="0.3">
      <c r="A12" s="66" t="s">
        <v>15</v>
      </c>
      <c r="B12" s="65" t="s">
        <v>16</v>
      </c>
      <c r="C12" s="66" t="s">
        <v>6</v>
      </c>
      <c r="D12" s="77" t="s">
        <v>223</v>
      </c>
      <c r="E12" s="66" t="s">
        <v>222</v>
      </c>
      <c r="F12" s="66" t="s">
        <v>26</v>
      </c>
      <c r="G12" s="67" t="s">
        <v>17</v>
      </c>
      <c r="H12" s="67" t="s">
        <v>18</v>
      </c>
      <c r="I12" s="67"/>
      <c r="J12" s="67" t="s">
        <v>19</v>
      </c>
    </row>
    <row r="13" spans="1:10" x14ac:dyDescent="0.3">
      <c r="A13" s="66"/>
      <c r="B13" s="65"/>
      <c r="C13" s="66"/>
      <c r="D13" s="78"/>
      <c r="E13" s="66"/>
      <c r="F13" s="66"/>
      <c r="G13" s="67"/>
      <c r="H13" s="6" t="s">
        <v>20</v>
      </c>
      <c r="I13" s="7" t="s">
        <v>21</v>
      </c>
      <c r="J13" s="67"/>
    </row>
    <row r="14" spans="1:10" ht="37.200000000000003" customHeight="1" x14ac:dyDescent="0.3">
      <c r="A14" s="25" t="s">
        <v>7</v>
      </c>
      <c r="B14" s="32" t="s">
        <v>254</v>
      </c>
      <c r="C14" s="29"/>
      <c r="D14" s="47" t="s">
        <v>225</v>
      </c>
      <c r="E14" s="46">
        <v>12</v>
      </c>
      <c r="F14" s="52"/>
      <c r="G14" s="53">
        <f>E14*F14</f>
        <v>0</v>
      </c>
      <c r="H14" s="6"/>
      <c r="I14" s="54">
        <f>G14*H14</f>
        <v>0</v>
      </c>
      <c r="J14" s="53">
        <f>G14+I14</f>
        <v>0</v>
      </c>
    </row>
    <row r="15" spans="1:10" ht="28.2" customHeight="1" x14ac:dyDescent="0.3">
      <c r="A15" s="25" t="s">
        <v>8</v>
      </c>
      <c r="B15" s="32" t="s">
        <v>255</v>
      </c>
      <c r="C15" s="29"/>
      <c r="D15" s="47" t="s">
        <v>225</v>
      </c>
      <c r="E15" s="46">
        <v>58</v>
      </c>
      <c r="F15" s="52"/>
      <c r="G15" s="53">
        <f t="shared" ref="G15:G24" si="0">E15*F15</f>
        <v>0</v>
      </c>
      <c r="H15" s="6"/>
      <c r="I15" s="54">
        <f t="shared" ref="I15:I24" si="1">G15*H15</f>
        <v>0</v>
      </c>
      <c r="J15" s="53">
        <f t="shared" ref="J15:J24" si="2">G15+I15</f>
        <v>0</v>
      </c>
    </row>
    <row r="16" spans="1:10" ht="33" customHeight="1" x14ac:dyDescent="0.3">
      <c r="A16" s="25" t="s">
        <v>9</v>
      </c>
      <c r="B16" s="32" t="s">
        <v>256</v>
      </c>
      <c r="C16" s="57"/>
      <c r="D16" s="47" t="s">
        <v>225</v>
      </c>
      <c r="E16" s="46">
        <v>26</v>
      </c>
      <c r="F16" s="52"/>
      <c r="G16" s="53">
        <f t="shared" si="0"/>
        <v>0</v>
      </c>
      <c r="H16" s="6"/>
      <c r="I16" s="54">
        <f t="shared" si="1"/>
        <v>0</v>
      </c>
      <c r="J16" s="53">
        <f t="shared" si="2"/>
        <v>0</v>
      </c>
    </row>
    <row r="17" spans="1:10" ht="38.4" customHeight="1" x14ac:dyDescent="0.3">
      <c r="A17" s="25" t="s">
        <v>29</v>
      </c>
      <c r="B17" s="32" t="s">
        <v>257</v>
      </c>
      <c r="C17" s="57"/>
      <c r="D17" s="47" t="s">
        <v>225</v>
      </c>
      <c r="E17" s="46">
        <v>12</v>
      </c>
      <c r="F17" s="52"/>
      <c r="G17" s="53">
        <f t="shared" si="0"/>
        <v>0</v>
      </c>
      <c r="H17" s="6"/>
      <c r="I17" s="54">
        <f t="shared" si="1"/>
        <v>0</v>
      </c>
      <c r="J17" s="53">
        <f t="shared" si="2"/>
        <v>0</v>
      </c>
    </row>
    <row r="18" spans="1:10" ht="27.6" customHeight="1" x14ac:dyDescent="0.3">
      <c r="A18" s="25" t="s">
        <v>30</v>
      </c>
      <c r="B18" s="32" t="s">
        <v>258</v>
      </c>
      <c r="C18" s="57"/>
      <c r="D18" s="47" t="s">
        <v>225</v>
      </c>
      <c r="E18" s="46">
        <v>20</v>
      </c>
      <c r="F18" s="52"/>
      <c r="G18" s="53">
        <f t="shared" si="0"/>
        <v>0</v>
      </c>
      <c r="H18" s="6"/>
      <c r="I18" s="54">
        <f t="shared" si="1"/>
        <v>0</v>
      </c>
      <c r="J18" s="53">
        <f t="shared" si="2"/>
        <v>0</v>
      </c>
    </row>
    <row r="19" spans="1:10" ht="31.2" customHeight="1" x14ac:dyDescent="0.3">
      <c r="A19" s="25" t="s">
        <v>31</v>
      </c>
      <c r="B19" s="32" t="s">
        <v>259</v>
      </c>
      <c r="C19" s="57"/>
      <c r="D19" s="47" t="s">
        <v>225</v>
      </c>
      <c r="E19" s="46">
        <v>16</v>
      </c>
      <c r="F19" s="52"/>
      <c r="G19" s="53">
        <f t="shared" si="0"/>
        <v>0</v>
      </c>
      <c r="H19" s="6"/>
      <c r="I19" s="54">
        <f t="shared" si="1"/>
        <v>0</v>
      </c>
      <c r="J19" s="53">
        <f t="shared" si="2"/>
        <v>0</v>
      </c>
    </row>
    <row r="20" spans="1:10" ht="43.2" customHeight="1" x14ac:dyDescent="0.3">
      <c r="A20" s="25" t="s">
        <v>32</v>
      </c>
      <c r="B20" s="32" t="s">
        <v>260</v>
      </c>
      <c r="C20" s="57"/>
      <c r="D20" s="47" t="s">
        <v>262</v>
      </c>
      <c r="E20" s="46">
        <v>2</v>
      </c>
      <c r="F20" s="52"/>
      <c r="G20" s="53">
        <f t="shared" si="0"/>
        <v>0</v>
      </c>
      <c r="H20" s="6"/>
      <c r="I20" s="54">
        <f t="shared" si="1"/>
        <v>0</v>
      </c>
      <c r="J20" s="53">
        <f t="shared" si="2"/>
        <v>0</v>
      </c>
    </row>
    <row r="21" spans="1:10" ht="43.2" customHeight="1" x14ac:dyDescent="0.3">
      <c r="A21" s="60" t="s">
        <v>33</v>
      </c>
      <c r="B21" s="56" t="s">
        <v>247</v>
      </c>
      <c r="C21" s="29"/>
      <c r="D21" s="47" t="s">
        <v>224</v>
      </c>
      <c r="E21" s="46">
        <v>4</v>
      </c>
      <c r="F21" s="52"/>
      <c r="G21" s="53">
        <f t="shared" ref="G21:G22" si="3">E21*F21</f>
        <v>0</v>
      </c>
      <c r="H21" s="6"/>
      <c r="I21" s="54">
        <f t="shared" ref="I21:I22" si="4">G21*H21</f>
        <v>0</v>
      </c>
      <c r="J21" s="53">
        <f t="shared" ref="J21:J22" si="5">G21+I21</f>
        <v>0</v>
      </c>
    </row>
    <row r="22" spans="1:10" ht="43.2" customHeight="1" x14ac:dyDescent="0.3">
      <c r="A22" s="60" t="s">
        <v>34</v>
      </c>
      <c r="B22" s="56" t="s">
        <v>248</v>
      </c>
      <c r="C22" s="29"/>
      <c r="D22" s="47" t="s">
        <v>224</v>
      </c>
      <c r="E22" s="46">
        <v>15</v>
      </c>
      <c r="F22" s="52"/>
      <c r="G22" s="53">
        <f t="shared" si="3"/>
        <v>0</v>
      </c>
      <c r="H22" s="6"/>
      <c r="I22" s="54">
        <f t="shared" si="4"/>
        <v>0</v>
      </c>
      <c r="J22" s="53">
        <f t="shared" si="5"/>
        <v>0</v>
      </c>
    </row>
    <row r="23" spans="1:10" ht="35.4" customHeight="1" x14ac:dyDescent="0.3">
      <c r="A23" s="60" t="s">
        <v>35</v>
      </c>
      <c r="B23" s="32" t="s">
        <v>261</v>
      </c>
      <c r="C23" s="57"/>
      <c r="D23" s="47" t="s">
        <v>225</v>
      </c>
      <c r="E23" s="46">
        <v>10</v>
      </c>
      <c r="F23" s="52"/>
      <c r="G23" s="53">
        <f t="shared" si="0"/>
        <v>0</v>
      </c>
      <c r="H23" s="6"/>
      <c r="I23" s="54">
        <f t="shared" si="1"/>
        <v>0</v>
      </c>
      <c r="J23" s="53">
        <f t="shared" si="2"/>
        <v>0</v>
      </c>
    </row>
    <row r="24" spans="1:10" ht="32.4" customHeight="1" x14ac:dyDescent="0.3">
      <c r="A24" s="60" t="s">
        <v>36</v>
      </c>
      <c r="B24" s="32" t="s">
        <v>331</v>
      </c>
      <c r="C24" s="57"/>
      <c r="D24" s="47" t="s">
        <v>225</v>
      </c>
      <c r="E24" s="46">
        <v>8</v>
      </c>
      <c r="F24" s="52"/>
      <c r="G24" s="53">
        <f t="shared" si="0"/>
        <v>0</v>
      </c>
      <c r="H24" s="6"/>
      <c r="I24" s="54">
        <f t="shared" si="1"/>
        <v>0</v>
      </c>
      <c r="J24" s="53">
        <f t="shared" si="2"/>
        <v>0</v>
      </c>
    </row>
    <row r="25" spans="1:10" ht="25.8" customHeight="1" x14ac:dyDescent="0.3">
      <c r="A25" s="74" t="s">
        <v>22</v>
      </c>
      <c r="B25" s="74"/>
      <c r="C25" s="74"/>
      <c r="D25" s="74"/>
      <c r="E25" s="74"/>
      <c r="F25" s="74"/>
      <c r="G25" s="55">
        <f>SUM(G14:G24)</f>
        <v>0</v>
      </c>
      <c r="H25" s="10" t="s">
        <v>5</v>
      </c>
      <c r="I25" s="11">
        <f>SUM(I14:I24)</f>
        <v>0</v>
      </c>
      <c r="J25" s="10">
        <f>SUM(J14:J24)</f>
        <v>0</v>
      </c>
    </row>
  </sheetData>
  <mergeCells count="11">
    <mergeCell ref="A25:F25"/>
    <mergeCell ref="A7:J7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</mergeCells>
  <phoneticPr fontId="2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09256DF-916C-417A-8726-2D3A7C949BD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 </vt:lpstr>
      <vt:lpstr>ZADANIE 2</vt:lpstr>
      <vt:lpstr>ZADANIE 3</vt:lpstr>
      <vt:lpstr>ZADANIE 4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Rosińska Patrycja</dc:creator>
  <cp:lastModifiedBy>Łukasik-Piekart Ilona</cp:lastModifiedBy>
  <cp:lastPrinted>2025-06-25T13:01:02Z</cp:lastPrinted>
  <dcterms:created xsi:type="dcterms:W3CDTF">2025-06-25T12:00:17Z</dcterms:created>
  <dcterms:modified xsi:type="dcterms:W3CDTF">2026-03-16T12:30:21Z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a0dedd15-7242-4cf2-a3e2-382d27e31405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K8eLkZ2zuW24SdrEroXPnlViIzY77aio</vt:lpwstr>
  </property>
  <property fmtid="{D5CDD505-2E9C-101B-9397-08002B2CF9AE}" pid="7" name="bjClsUserRVM">
    <vt:lpwstr>[]</vt:lpwstr>
  </property>
</Properties>
</file>